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santariskes-my.sharepoint.com/personal/egidijus_taliejunas_santa_lt/Documents/Desktop/"/>
    </mc:Choice>
  </mc:AlternateContent>
  <xr:revisionPtr revIDLastSave="1" documentId="8_{90B1390F-B511-4C76-9E17-FA4353EA19B0}" xr6:coauthVersionLast="47" xr6:coauthVersionMax="47" xr10:uidLastSave="{81109BD5-FB7D-4413-996E-FE426AF36A0B}"/>
  <bookViews>
    <workbookView xWindow="-120" yWindow="-120" windowWidth="29040" windowHeight="15720" xr2:uid="{55B29116-F5C3-4AB4-AAAF-FBC9BF1D343C}"/>
  </bookViews>
  <sheets>
    <sheet name="TS_po RK_I d" sheetId="1" r:id="rId1"/>
  </sheets>
  <definedNames>
    <definedName name="_xlnm._FilterDatabase" localSheetId="0" hidden="1">'TS_po RK_I d'!$A$7:$S$44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K8" i="1" s="1"/>
  <c r="M8" i="1"/>
  <c r="O8" i="1" s="1"/>
  <c r="J9" i="1"/>
  <c r="K9" i="1" s="1"/>
  <c r="M9" i="1"/>
  <c r="O9" i="1" s="1"/>
  <c r="J10" i="1"/>
  <c r="K10" i="1" s="1"/>
  <c r="M10" i="1"/>
  <c r="O10" i="1" s="1"/>
  <c r="J11" i="1"/>
  <c r="K11" i="1" s="1"/>
  <c r="M11" i="1"/>
  <c r="O11" i="1" s="1"/>
  <c r="J12" i="1"/>
  <c r="K12" i="1" s="1"/>
  <c r="M12" i="1"/>
  <c r="O12" i="1" s="1"/>
  <c r="J13" i="1"/>
  <c r="K13" i="1" s="1"/>
  <c r="M13" i="1"/>
  <c r="O13" i="1" s="1"/>
  <c r="J14" i="1"/>
  <c r="K14" i="1" s="1"/>
  <c r="M14" i="1"/>
  <c r="O14" i="1" s="1"/>
  <c r="J15" i="1"/>
  <c r="K15" i="1" s="1"/>
  <c r="M15" i="1"/>
  <c r="O15" i="1" s="1"/>
  <c r="G16" i="1"/>
  <c r="J16" i="1" s="1"/>
  <c r="H16" i="1"/>
  <c r="G17" i="1"/>
  <c r="M17" i="1" s="1"/>
  <c r="O17" i="1" s="1"/>
  <c r="J18" i="1"/>
  <c r="K18" i="1"/>
  <c r="M18" i="1"/>
  <c r="O18" i="1"/>
  <c r="H19" i="1"/>
  <c r="J19" i="1"/>
  <c r="K19" i="1" s="1"/>
  <c r="M19" i="1"/>
  <c r="O19" i="1" s="1"/>
  <c r="G20" i="1"/>
  <c r="J20" i="1" s="1"/>
  <c r="K20" i="1" s="1"/>
  <c r="H21" i="1"/>
  <c r="J21" i="1"/>
  <c r="K21" i="1" s="1"/>
  <c r="M21" i="1"/>
  <c r="O21" i="1" s="1"/>
  <c r="G22" i="1"/>
  <c r="M22" i="1" s="1"/>
  <c r="O22" i="1" s="1"/>
  <c r="J23" i="1"/>
  <c r="K23" i="1"/>
  <c r="M23" i="1"/>
  <c r="O23" i="1" s="1"/>
  <c r="J24" i="1"/>
  <c r="K24" i="1"/>
  <c r="M24" i="1"/>
  <c r="O24" i="1"/>
  <c r="J25" i="1"/>
  <c r="K25" i="1"/>
  <c r="M25" i="1"/>
  <c r="O25" i="1" s="1"/>
  <c r="G26" i="1"/>
  <c r="J26" i="1"/>
  <c r="K26" i="1" s="1"/>
  <c r="M26" i="1"/>
  <c r="O26" i="1" s="1"/>
  <c r="G27" i="1"/>
  <c r="J27" i="1" s="1"/>
  <c r="K27" i="1" s="1"/>
  <c r="G28" i="1"/>
  <c r="M28" i="1" s="1"/>
  <c r="O28" i="1" s="1"/>
  <c r="J28" i="1"/>
  <c r="K28" i="1" s="1"/>
  <c r="G29" i="1"/>
  <c r="M29" i="1" s="1"/>
  <c r="O29" i="1" s="1"/>
  <c r="J30" i="1"/>
  <c r="K30" i="1"/>
  <c r="M30" i="1"/>
  <c r="O30" i="1"/>
  <c r="G31" i="1"/>
  <c r="M31" i="1" s="1"/>
  <c r="O31" i="1" s="1"/>
  <c r="H31" i="1"/>
  <c r="J31" i="1" s="1"/>
  <c r="K31" i="1" s="1"/>
  <c r="J32" i="1"/>
  <c r="K32" i="1"/>
  <c r="M32" i="1"/>
  <c r="O32" i="1"/>
  <c r="J33" i="1"/>
  <c r="K33" i="1"/>
  <c r="M33" i="1"/>
  <c r="O33" i="1" s="1"/>
  <c r="J34" i="1"/>
  <c r="K34" i="1"/>
  <c r="M34" i="1"/>
  <c r="O34" i="1"/>
  <c r="J35" i="1"/>
  <c r="K35" i="1"/>
  <c r="M35" i="1"/>
  <c r="O35" i="1" s="1"/>
  <c r="J36" i="1"/>
  <c r="K36" i="1"/>
  <c r="M36" i="1"/>
  <c r="O36" i="1"/>
  <c r="J37" i="1"/>
  <c r="K37" i="1"/>
  <c r="M37" i="1"/>
  <c r="O37" i="1" s="1"/>
  <c r="J38" i="1"/>
  <c r="K38" i="1" s="1"/>
  <c r="M38" i="1"/>
  <c r="O38" i="1" s="1"/>
  <c r="J39" i="1"/>
  <c r="K39" i="1" s="1"/>
  <c r="M39" i="1"/>
  <c r="O39" i="1"/>
  <c r="J40" i="1"/>
  <c r="K40" i="1" s="1"/>
  <c r="M40" i="1"/>
  <c r="O40" i="1" s="1"/>
  <c r="J41" i="1"/>
  <c r="K41" i="1" s="1"/>
  <c r="M41" i="1"/>
  <c r="O41" i="1"/>
  <c r="J42" i="1"/>
  <c r="K42" i="1" s="1"/>
  <c r="M42" i="1"/>
  <c r="O42" i="1" s="1"/>
  <c r="K16" i="1" l="1"/>
  <c r="K43" i="1" s="1"/>
  <c r="J29" i="1"/>
  <c r="K29" i="1" s="1"/>
  <c r="M27" i="1"/>
  <c r="O27" i="1" s="1"/>
  <c r="J22" i="1"/>
  <c r="K22" i="1" s="1"/>
  <c r="M20" i="1"/>
  <c r="O20" i="1" s="1"/>
  <c r="J17" i="1"/>
  <c r="K17" i="1" s="1"/>
  <c r="M16" i="1"/>
  <c r="J43" i="1" l="1"/>
  <c r="M43" i="1"/>
  <c r="O16" i="1"/>
  <c r="O43" i="1" s="1"/>
</calcChain>
</file>

<file path=xl/sharedStrings.xml><?xml version="1.0" encoding="utf-8"?>
<sst xmlns="http://schemas.openxmlformats.org/spreadsheetml/2006/main" count="165" uniqueCount="103">
  <si>
    <t>Viso:</t>
  </si>
  <si>
    <t>pak</t>
  </si>
  <si>
    <t>Embrionų augimo terpė praturtinta augimą skatinančiais faktoriais ( embrionams nuo 3 iki 5 paros ). Pakuotė ne daugiau nei 3 ml. 1 buteliukas. Reikalavimai: Sterilumo testas, osmotiškumo testas, pH testas, endotoksinai &lt; 0.1 EU/ml, MEA, HSA testas. Galiojimas ne mažiau 7 dienos po atidarymo.</t>
  </si>
  <si>
    <t>33141000-0</t>
  </si>
  <si>
    <t>Embrionų augimo terpė praturtinta augimą skatinančiais faktoriais (embrionams nuo 3 iki 5 paros)</t>
  </si>
  <si>
    <t>Embrionų augimą trpė praturtinta augimą skatinančiais faktoriais ( embrionams nuo 0 iki 3 paros ). Pakuotė ne daugiau nei 3 ml. 1 buteliukas. Reikalavimai: Sterilumo testas, osmotiškumo testas, pH testas, endotoksinai &lt; 0.1 EU/ml, MEA, HSA testas. Galiojimas ne mažiau 7 dienos po atidarymo.</t>
  </si>
  <si>
    <t>Embrionų augimo terpė praturtinta augimą skatinančiais faktoriais (embrionams nuo 0 iki 3 paros)</t>
  </si>
  <si>
    <t>ml</t>
  </si>
  <si>
    <t xml:space="preserve">Terpė skirta žmogaus ląstelių ir/ar audinių užšaldymui. Dimetilsulfoksido kriokonservantas. Sterilus, nepirogenškas, be endotoksinų, be mikoplazmos. Registruotas ES kaip medicinos prietaisas, CE sertifikatas. Vienas buteliukas ne daugiau 10mL. </t>
  </si>
  <si>
    <t xml:space="preserve">DMSO  krioprotektantas </t>
  </si>
  <si>
    <t>Mitybinė terpė M199 ląstelių kultūroms, Earle's subalansuotas druskų tirpalas, kuriame yra 2.2 g/l NaHCO3 ir stabilaus glutamino. Laikymo sąlygos 2-8C. Sterilioje pakuotėje ne daugiau 100mL pirminiam pasirinkimui (500mL antrinis) By PAN-Biotech.</t>
  </si>
  <si>
    <t xml:space="preserve">Mitybinė terpė M199 subalansuota žmogaus audinių paruošimui, šaldymui </t>
  </si>
  <si>
    <t>vnt</t>
  </si>
  <si>
    <t>Žmogaus spermos šaldymo šiaudeliai. Tūris 0,5mL. Šiaudelio ilgis ne daugiau 133mm. Sterilūs, lankstūs vamzdeliai, pagaminti iš jonomerinės dervos. Užsandarinami išoriniu kištuku. Pagamintas iš biologiškai suderinamų medžiagų ir tinkamos pagalbinio apvaisinimo technologijoms taikyti. Testuoti, atsparūs azotui, CE ženklinimas. Pakuotė ne daugiau 5 cryo šiaudelių. Pateikti 1 pakuotę pavyzdžių.</t>
  </si>
  <si>
    <t>Žmogaus spermos šaldymo šiaudeliai</t>
  </si>
  <si>
    <t>Prisiurėjo atgaliai spermos cryo šiaudeliams. Tinkantys Cryo Bio system spermos šaldymo šiaudeliams 0,3-0,5ml. Kiekvienas antgalis steriliai pakuotas. Pakuotė ne mažiau 100vnt. Pateikti pavyzdžius 2 vnt</t>
  </si>
  <si>
    <t xml:space="preserve">Prisiurbėjo atgaliai spermos šaldymo šiaudeliams. </t>
  </si>
  <si>
    <r>
      <t xml:space="preserve">Atviros sistemos vitrifikacijos  šiaudeliai skirti embrionams ir kiaušialąstėms šaldyti. Atšildymo temperatūros greitis ne mažesnis kaip +42 C/min ir užšaldymo greitis -23C/min. Šiaudelis sudarytas iš plonos, peršviečiamos juostelės embrionų/kiaušialąsčių uždėjimui su plastikine (arba lygiavertės medžiagos) šiaudelio laikymo dalimi. Šiaudeliai turi būti skirtingų spalvų. Supakuoti steriliai po vieną. Vienoje pakuotėje turi būti ne daugiau nei 10 šiaudelių. CE ženklinimas, SAL (Sterilumas): 10-6 Endotoksinai ≤ 0.5 EU/priemonei, išduoti - (Mouse Embryo Assay)(MEA). </t>
    </r>
    <r>
      <rPr>
        <sz val="12"/>
        <color rgb="FFFF0000"/>
        <rFont val="Arial"/>
        <family val="2"/>
      </rPr>
      <t xml:space="preserve">Galiojimas neatidarius pakuotės ne mažiau 35 mėnesių. Turi </t>
    </r>
    <r>
      <rPr>
        <sz val="12"/>
        <rFont val="Arial"/>
        <family val="2"/>
      </rPr>
      <t>būti pateikti pavyzdžiai pabandymui (1pak.)</t>
    </r>
  </si>
  <si>
    <t xml:space="preserve">Kiaušialąsčių ir embrionų vitrifikacijos šiaudeliai - atviros sistemos </t>
  </si>
  <si>
    <t>rink.</t>
  </si>
  <si>
    <r>
      <t xml:space="preserve">Paruošta naudoti terpė visų stadijų embrionų (nuo zigotos iki blastocistos ir kiaušialąstėms). Rinkinyje yra 6 flakonai po 2 mL atšildymo terpės  (Warming Solution), 2 flakonas po 1 ml skiedimo terpės (Dilution solution) ir 4flakonai po 1mL plovimo terpės (washing solution).  Suderintas su vitrifikacijos užšaldymo rinkiniu (Irvine Scientific Freez Kit NX). Terpė papildyta dvigubu buferiu (Hepes ir Mops) su 10 mg/mL žmogaus serumo albuminu. Viena pakuotė galima atšildyti ne mažiau 10 cryo šiaudelių. Terpė sterili, testuota sterilumui, pH, osmoliariškumui, sertifikuojama pelės embrionų (≥ 80%) (MEA), endotoksinų (≤ 0,6 EU/ml) testais. CE ženklinimas. </t>
    </r>
    <r>
      <rPr>
        <sz val="12"/>
        <color rgb="FFFF0000"/>
        <rFont val="Arial"/>
        <family val="2"/>
      </rPr>
      <t>Terpės galiojimo laikas ne mažiau 12 mėnesių nuo pagaminimo datos.</t>
    </r>
    <r>
      <rPr>
        <sz val="12"/>
        <rFont val="Arial"/>
        <family val="2"/>
      </rPr>
      <t xml:space="preserve">
</t>
    </r>
  </si>
  <si>
    <t xml:space="preserve">Embrionų ir kiaušialąsčių atšildymo rinkinys (Warming). </t>
  </si>
  <si>
    <t xml:space="preserve">Paruošta naudoti vitrifikacijos terpė visų stadijų embrionams užšaldyti. Rinkinyje: 3 flakonai po 1 mL ekvilibravimo terpės ir 3 flakonai po 1 mL vitrifikavimo terpės, 1flakonas 1mL plovimo terpės. Ekvilibravimo tirpale yra 7,5% dimetilsulfoksido (DMSO), etilenglikolio. Terpės su dvigubu buferiu (Hepes ir Mops). Vitrifikacijos terpė su 0,5M trialozės, gentamicinu ir 20% serumo. Suderintas naudoti su FujiFilm Irvine Scientific NX Warming Kit. CE ženklinimas. Terpė sterili, testuota sterilumui  &gt;71 &lt;, pH, osmoliariškumui, sertifikuojama pelės embrionų (MEA ≥80%), endotoksinų (≤ 0.6 EU/ml) testais. CE ženklinimas. Terpės galiojimas ne mažiau 12 mėnesių nuo pagaminimo datos.
</t>
  </si>
  <si>
    <t xml:space="preserve">Embrionų ir kiaušialąsčių vitrifikacijos rinkinys (Cooling). </t>
  </si>
  <si>
    <r>
      <t xml:space="preserve">Atšildymo terpės rinkinys embrionams ir kiaušialąstėms. Sudėtyje turi hidroksipropildceliuliozės, trehalozė, gentamicinas, be pridėtinių baltymų. Efektyvumas patvirtintas moksliniais tyrimais. Paruoštas naudoti. </t>
    </r>
    <r>
      <rPr>
        <sz val="12"/>
        <color rgb="FFFF0000"/>
        <rFont val="Arial"/>
        <family val="2"/>
      </rPr>
      <t xml:space="preserve">Galiojimas ne mažiau 12 mėn. nuo pagaminimo datos. </t>
    </r>
    <r>
      <rPr>
        <sz val="12"/>
        <rFont val="Arial"/>
        <family val="2"/>
      </rPr>
      <t xml:space="preserve">Rinkinį sudaro vienos pakopos 4 plastikiniai užsukami buteliukai po 4 ml terpės.  CE ženklinimas. Terpė testuota. </t>
    </r>
  </si>
  <si>
    <t>Ultra greito atšildymo rinkinys kiaušialąsčių atšildymui</t>
  </si>
  <si>
    <t xml:space="preserve">Vitrifikacijos terpės rinkinys kiaušialąstėms (tinkamas ir embrionams) užšaldyti. Sudėtyje turi hidroksipropildceliuliozės, trialozės. Efektyvumas patvirtintas moksliniais tyrimais. Galiojimas ne mažiau 12 mėn. nuo pagaminimo datos. Rinkinį sudaro 4 plastikiniai užsukami buteliukai po 1,5 ml kiekvienos pakopos terpės. Paruoštas naudoti. Be pridėtinių baltymų. Sudėtyje yra antibiotikų. CE ženklinimas. Terpė testuota.
</t>
  </si>
  <si>
    <t>Ultra greito užšaldymo rinkinys kiaušialąsčių užšaldymui</t>
  </si>
  <si>
    <t>Terpė skirta žmogaus sėklidžių audinio, gautų tesa ar tese procedūros būdu, skaitymui, spermatozoidų išskyrimui, naudojant ICSI procedūrai. Buteliukas ne daugiau 3mL. pH   7.20-7.70, sterilumas SAL10-3. Spermatozoidų išgyvenamumas  ≥ 80 %.</t>
  </si>
  <si>
    <t xml:space="preserve">Kolaganazė audinio skaitymui </t>
  </si>
  <si>
    <t xml:space="preserve">Terpė brandžių spermatozoidų atrankai ir įmobilizavimui. 1 buteliukas ne daugiau 0,1 ml. Pakuotė ne daugiau 4 vnt. Atliktas Sterilumo testas, osmotiškumo testas, endotoksinai &lt; 0.1 EU/ml, spermotozoidų gyvybingumo testas. CE ženklinimas </t>
  </si>
  <si>
    <t xml:space="preserve">Brandžių spermatozoidų atrankos terpė </t>
  </si>
  <si>
    <t>Terpė naudojama nekrozoosperminių ejakuliatų, bei nejudrių spermatozoidų, išskirtų iš sėklidžių audinio, aktyvavimui ir vertinimui in vitro. Terpė papildyta HEPES buferiniu, kurio sudėtyje yra mažai bikarbonatų. Buteliukas ne daugiau 1mL. Spermatozoidų išgyvenamumo testas ≥ 80%. Endotoksinai  &lt; 0,50. pH (37C) 7.2-7.6. CE ženklinimas.</t>
  </si>
  <si>
    <t>Spermatozoidų aktyvavimo terpė</t>
  </si>
  <si>
    <r>
      <t>Paruoštas naudoti 10% PVP tirpalas HEPES buferyje, skirtas spermatozoido imobilizacijai atliekant ICSI procedūras. Terpė su žmogaus serumo albuminu. Supakuota atskiruose mėgintuvėliuose po 0,2 ml (pakuotėje ne daugiau 5x0,2 ml),  mėgintuvėlis plastikinis užsukamu dangteliu.
Terpė sterili, testuota sterilumui, pH, osmoliariškumui, sertifikuojama pelės embrionų (MEA), endotoksinų (≤ 0.1 EU/ml) testais.
CE ženklinimas.
Terpės tinkamumo laikas ne mažiau 9 mėnesių nuo pagaminimo datos.</t>
    </r>
    <r>
      <rPr>
        <sz val="12"/>
        <color rgb="FFFF0000"/>
        <rFont val="Arial"/>
        <family val="2"/>
      </rPr>
      <t xml:space="preserve">                                                          </t>
    </r>
    <r>
      <rPr>
        <sz val="12"/>
        <rFont val="Arial"/>
        <family val="2"/>
      </rPr>
      <t xml:space="preserve">
</t>
    </r>
  </si>
  <si>
    <t xml:space="preserve">PVP terpė spermatozoidų imobilizavimui 10% </t>
  </si>
  <si>
    <t xml:space="preserve">Hyadazė (hialuronidazė), skirta žmogaus kiaušialąsčių valymui prieš atliekant ICSI ar šaldymą. Su žmogaus serumo albuminu 
Pakuotėje ne daugiau 5 mėgintuvėliai po 1 ml, mėgintuvėlis plastikinis užsukamu dangteliu.
Terpė sterili, testuota sterilumui, pH, osmoliariškumui, sertifikuojama pelės embrionų (MEA), endotoksinų testais. Atitikimas pH 7.2-7.6, sterili, endotoksinai, pelės embriono išgyvenamumo tyrimas ≥ 80%.
CE ženklinimas.
Terpės tinkamumo laikas ne mažiau 12 mėnesių nuo pagaminimo datos.                                                       
</t>
  </si>
  <si>
    <t xml:space="preserve">Hyadazė kiaušialąsčių paruošimui, </t>
  </si>
  <si>
    <t>Fermentas kumulazė skirta žmogaus kiaušialąsčių valymui prieš mikromanipuliaciją ICSI ar šaldymą. Terpė paruošta naudoti. Rekombinantinė žmogaus hialuronidazė. Grynumas ne mažiau 99%. Pakuotė ne mažiau 5vnt buteliukų po 0,5mL. Terpė sterili, testuota sterilumui, pH, osmoliariškumui, sertifikuojama pelės embrionų (MEA), endotoksinų testais. CE ženklinimas.</t>
  </si>
  <si>
    <t>Kumulazė kiaušialąsčių paruošimui</t>
  </si>
  <si>
    <t>Terpė skirta žmogaus embrionų/blastocistų biopsijai atlikti (PGD), preimplantacinei diagnostikai Skirta naudoti ne inkubatoriaus sąlygomis (be CO2)  Pilnai paruošta su žmogaus serumo albuminu ne mažiau 2mg/mL Vieno buteliuko talpa ne daugiau 10mL Galiojimas ne mažiau 8 savaičių nuo pagaminimo datos Atlikti sterilumo, osmoliškumo, pH, endotoksinų, pelės embrionų išgyvenamumo testai CE ženklinimas.</t>
  </si>
  <si>
    <t xml:space="preserve">Embrionų biopsijos terpė </t>
  </si>
  <si>
    <t xml:space="preserve">Parafino farmacinis aliejus darbui su žmogaus embrionais. 
Pagamintas du kartus plaunant ypatingai išgrynintu vandeniu ir sterilizuotas filtruojant per 02 mikronų filtrą. Pakuotėje ne daugiau 100mL
Kiekvienos partijos kokybės kontrolė užtikrina:
Sterilumas Sterility test (SAL), Pelės embriono tyrimas (MEA):  ≥ 80% Peroksidų kiekis :POV (Peroxide value) &lt;01 mEq/Kg 
Endotoksinai : Endotoxin &lt; 01 EU/ml                                             
CE ženklinimas
Tinkamumo laikas ne mažiau 18 mėnesių nuo pagaminimo datos
</t>
  </si>
  <si>
    <t>Parafino aliejus (sunkus) embrionų kultivacijai</t>
  </si>
  <si>
    <t xml:space="preserve">Mineralinis aliejus darbui su žmogaus embrionais Ypač grynas, farmacinis, šviesus parafino aliejus
Pagamintas du kartus plaunant ypatingai išgrynintu vandeniu ir sterilizuotas filtruojant per 02 mikronų filtrą Pakuojamas plastikinėje neembrionotoksiškoje taroje su užsukamu plastikiniu dangteliu
Kiekvienos partijos kokybės kontrolė užtikrina:
Sterilumą: Endotoksinų kiekį, Pelės embriono tyrimas (MEA):  ≥ 80% blastocistų po 96 h inkubavimo
CE ženklinimas
Vienoje pakuotėje ne daugiau 100 ml Tinkamumo laikas ne mažiau 18 mėnesių nuo pagaminimo datos.          
</t>
  </si>
  <si>
    <t>Mineralinis aliejus (lengvas) embrionų kultivacijai  100 ml x 60 yra 6000 ml</t>
  </si>
  <si>
    <t xml:space="preserve">Koncentruota spermatozoidų užšaldymo terpė Šaldoma santykiu 1 : 1. Paruošta naudoti.
*Vienos stadijos šaldymo terpė darbui su žmogaus spermatozoidais Terpė skaidri (be pieno, kiaušinio trynio elementų) ir gali būti naudojama tiesiai iš butelio. Buteliuko tūris ne daugiau 5 mL. Laikymas 2-8 °C. Hepes buferis, Glycerol (15%)
*Terpės ph 7,20-7,60 ribose, sterili, endotoksinų kiekis ne daugiau 0,25 EU/ml, spermatozoidų išgyvenamumas &gt;80% 
*Tinkamumo laikas 18 mėnesių nuo pagaminimo
*CE ženklinimas              </t>
  </si>
  <si>
    <t xml:space="preserve">Spermatozoidų šaldymo terpė 1:1 </t>
  </si>
  <si>
    <t xml:space="preserve">Koncentruota spermatozoidų užšaldymo terpė Šaldoma santykiu 1 : 1. Paruošta naudoti.
*Vienos stadijos šaldymo terpė darbui su žmogaus spermatozoidais Terpė skaidri (be pieno, kiaušinio trynio elementų) ir gali būti naudojama tiesiai iš butelio. Buteliuko tūris ne daugiau 5 mL. Laikymas 2-8 °C. Hepes buferis, Glycerol (27%)
*Terpės ph 7,20-7,60 ribose, sterili, endotoksinų kiekis ne daugiau 0,25 EU/ml, spermatozoidų išgyvenamumas &gt;80% 
*Tinkamumo laikas 18 mėnesių nuo pagaminimo
*CE ženklinimas                                                                                                                                       </t>
  </si>
  <si>
    <t xml:space="preserve">Silanu dengtos silicio dalelės chemiškai ištirtame druskos tirpale su HEPES (pH buferis). Rinkinį sudaro 2 svorio gradientai 50% ir 90%, skirti sluoksniuoti vieną ant kito ir atskirti judrius spermatozoidus nuo nejudrių.
*Netoksiškas ląstelėms
*Labai švarus produktas su mažu endotoksinų kiekiu &lt;025EU/ml
*CE ženklinimas
*Viename buteliuke ne daugiau 6 ml vieno gradiento. 
Tinkamumo laikas ne mažiau 24 mėnesių nuo pagaminimo datos.  
</t>
  </si>
  <si>
    <t xml:space="preserve">Spermatozoidų centrifugavimo gradientas Nr. 2 </t>
  </si>
  <si>
    <t xml:space="preserve">Silanu dengtos silicio dalelės chemiškai ištirtame druskos tirpale su HEPES (pH buferis) Rinkinį sudaro 2 svorio gradientai, skirti sluoksniuoti vieną ant kito ir atskirti judrius spermatozoidus nuo nejudrių 
*Netoksiškas ląstelėms
*Labai švarus produktas su mažu endotoksinų kiekiu &lt;025EU/ml
*CE ženklinimas
*Vienoje pakuotėje ne daugiau 50 ml vieno gradiento. Bendras pakuotės tūris 100mlTinkamumo laikas ne mažiau 18 mėnesių nuo pagaminimo datos Laikymo sąlygos 2° to 8°C.
</t>
  </si>
  <si>
    <t xml:space="preserve">Spermatozoidų centrifugavimo gradientas Nr. 1 </t>
  </si>
  <si>
    <t xml:space="preserve">Terpė skirta pagalbinio apvaisinimo procedūroms su žmogaus lytinėmis ląstelėmis ir embrionų manipuliacijomis: kiaušialąsčių surinkimui, praplovimui, spermatozoidų išplukdymui ir praplovimui, embrionų perkėlimui
*Palaikanti fiziologinio lygio pH ribas (7,2–7,4) skirtingų temperatūrų ribose (25-37C) nenaudojant CO2 inkubatoriaus 
*Sudėtyje yra gentamicino
*Sudėtyje yra žmogaus serumo albumino (HSA) ne mažiau nei 5 mg/mL
*CE ženklinimas
*Terpės su dviguba buferine sistema: HEPES ir MOPS, natrio hidrokarbonato junginiu 
*Terpės sudėtyje yra taurino ir glicino, užtikrinančių apdorojamų ląstelių homeostazę
*Galiojimo laikas ne mažiau 12 mėn. nuo pagaminimo datos *Vienas buteliukas ne daugiau 12mL, kai bendra pakuotė ne daugiau 150mL
*Galiojimo laikas  po pakuotės atidarymo –  ne mažiau 5 savaitės
* Terpės pakuojamos į buteliukus, kurių tūris ne daugiau nei 15 ml, siekiant kuo greičiau sunaudoti nuo atidarymo
*Biologinis suderinamumo nustatymas pagal pelės embriono tyrimą (viena ląstelė iki blastocistos stadijos per 96 val. subręsta ≥ 80 % atvejų);
*Sterilumo nustatymas pagal farmakopėjos (USP) sterilumo testą &lt;71&gt;
*Žmogaus spermatozoidų išgyvenamumo tyrimas (HSSA) (≥ 70 % judrumas po 24 val.)
</t>
  </si>
  <si>
    <t xml:space="preserve">Terpė kiaušialąsčių ir spermatozoidų surinkimui, </t>
  </si>
  <si>
    <t xml:space="preserve">Vienos stadijos kiaušialąsčių ir visų stadijų embrionų augimo terpė papildyta citokinais ir hialuronu, skirta vyresnio amžiaus pacienčių ląstelėms apvaisinti ir  auginti, esant blogai impantacijai, bei pasikartojantiems persileidimams            
*Citokinų koncentracija ne mažiau GM-CSF: 2 ng/mL 
*Hialurono ne mažiau HSA: 5 mg/mL
*Terpės pH: 72 – 74
*Osmotiškumas : 257-273 mOsm/kg
*Galiojimas ne mažiau 26 savaitės nuo pagaminimo datos 
*CE ženklinimas     
*Pakuotė ne daugiau 10mL buteliukas                                                                                                                  </t>
  </si>
  <si>
    <t xml:space="preserve">Vienos stadijos augimo terpė papildyta citokinais </t>
  </si>
  <si>
    <t xml:space="preserve">Vienos stadijos terpė kiaušialąsčių, zigotų ir visų stadijų embrionų kultivavimui Terpė skirta nepertraukiamam visų stadijų žmogaus embrionų kultivavimui nuo pat apvaisinimo klasikiniu būdu (IVF) ar naudojant intracitoplazminę spermatozoido injekciją (ICSI) iki vėlyvos stadijos (5/6 paros) blastocistų
*Paruošta naudojimui
*Sudėtyje yra žmogaus serumo albumino (koncentracija ne mažiau 5 mg/mL),
*Sumažinta laktatų koncentracija,
*Patvirtinta klinikiniam naudojimui,
*Turi CE ženklinimą,
*Be fenolio raudonojo,
*Galiojimo laikas ne mažiau 120 dienų nuo pagaminimo datos,
*Viename užsukamame buteliuke – ne daugiau 20 ml Bendras pakuotės bendras tūris ne daugiau 40 ml
*Terpė testuota pagal: endotoksinų kiekio nustatymą pagal kardauodegio krabo (Limulus polyphemus) amebocitų lizato (LAL) analizės metodą (&lt; 0,25 EU/ml);
*Biologinis suderinamumo nustatymas pagal pelės embriono tyrimą (viena ląstelė iki blastocistos stadijos per 96 val. subręsta ≥ 80 % atvejų);
*Sterilumo nustatymas pagal farmakopėjos (USP) sterilumo testą &lt;71&gt;;
*Žmogaus spermatozoidų išgyvenamumo tyrimas (HSSA) (≥ 70 % judrumas po 24 val.)
</t>
  </si>
  <si>
    <t xml:space="preserve">Vienos pakopos terpė kiaušialąsčių, zigotų ir visų stadijų embrionų kultivavimui </t>
  </si>
  <si>
    <t>pak.</t>
  </si>
  <si>
    <t xml:space="preserve">Terpė yra bikarbonato buferinis reagentas, skirtas tirti pacientų kiaušialąstes, kurių po ankstesnių intracitoplazminių spermos injekcijų ciklų nepavyko apvaisinti galimai dėl nepakankamos kiaušialąsčių aktyvacijos. Buteliukas ne daugiau 1mL. Spermatozoidų išgyvenamumo testas ≥ 80%. Endotoksinai  &lt; 0,25. pH (37C) 7.0-7.6. CE ženklinimas.
</t>
  </si>
  <si>
    <t xml:space="preserve">Kiaušialąsčių aktyvavimo terpė apvaisinimo procedūrai.  </t>
  </si>
  <si>
    <t>vnt.</t>
  </si>
  <si>
    <r>
      <t xml:space="preserve">Kasetė skirta </t>
    </r>
    <r>
      <rPr>
        <b/>
        <sz val="12"/>
        <color theme="1"/>
        <rFont val="Arial"/>
        <family val="2"/>
      </rPr>
      <t>Mioxsys aparatui</t>
    </r>
    <r>
      <rPr>
        <sz val="12"/>
        <color theme="1"/>
        <rFont val="Arial"/>
        <family val="2"/>
      </rPr>
      <t xml:space="preserve">, analizuoti ir įvertinti spermatozoidų oksidacinio streso rodiklius. Rezultatų pateikimas per 2 min. Analizei reikalingas mėginio tūris ne daugiau 30 uL. Galimybė analizuoti šviežią arba šaldytą spermą. </t>
    </r>
  </si>
  <si>
    <t>Spermatozoidų oksidacinio streso įvertinimo kasetė atliekant kokybinį elektrocheminį spermos tyrimą</t>
  </si>
  <si>
    <t>Hialiuronanu ir žmogaus rekombinantiniu albuminu praturtinta terpė, skirta embrionų patalpinimo procedūrai. Vienas buteliukas ne daugiau 1,5 mL, kai pakuotėje ne daugiau 5vnt buteliukų. Reikalavimai: Sterilumo testas, osmotiškumo testas, pH testas, endotoksinai &lt; 0.1 EU/ml, MEA. Galiojimas ne mažiau 7 dienos po atidarymo. CE ženklinimas</t>
  </si>
  <si>
    <t xml:space="preserve">Terpė embrionų implantacijai </t>
  </si>
  <si>
    <t>33631600-8</t>
  </si>
  <si>
    <t xml:space="preserve">IVF Laboratorijos paviršių valymo servetėlės </t>
  </si>
  <si>
    <t xml:space="preserve">Laboratorinių paviršių dezinfektantas </t>
  </si>
  <si>
    <r>
      <t xml:space="preserve">Skirtas CO2 inkubatorių, laminarinio srauto gaubtų, stiklo, plastiko, nerūdijančio plieno dezinfekavimui. Veikliosios medžiagos: benzilalkildimetilchloridas 2,6 mg/g. Atlikti Žmogaus spermos išgyvenamumo ir pelės embrionų testai. CE ženklinimas. Talpa : </t>
    </r>
    <r>
      <rPr>
        <b/>
        <sz val="12"/>
        <color theme="1"/>
        <rFont val="Arial"/>
        <family val="2"/>
      </rPr>
      <t>1 litras su purkštuku.</t>
    </r>
  </si>
  <si>
    <t>Dezinfektantas  CO2 Inkubatoriams ir Laminarams</t>
  </si>
  <si>
    <r>
      <t xml:space="preserve">Rašikliai skirti IVF laboratoriniams indams žymėti. Netoksiški, saugūs embrionams. Endotoksino tyrimas (&lt; 0,05 EU).
96 val. 1 ląstelės pelės embriono tyrimas (MEA) ≥ 80 %
Be ksileno
Spalvos : juodos, raudonos arba mėlynos spalvos. Pakuotėje 4 vnt rašiklių. </t>
    </r>
    <r>
      <rPr>
        <sz val="12"/>
        <color rgb="FFFF0000"/>
        <rFont val="Arial"/>
        <family val="2"/>
      </rPr>
      <t>Pateikti pavyzdį - vieną juodą rašiklį.</t>
    </r>
  </si>
  <si>
    <t>33196000-0</t>
  </si>
  <si>
    <t xml:space="preserve">Laboratorinių žymeklių rinkinys </t>
  </si>
  <si>
    <r>
      <t xml:space="preserve">Lipnių etikečių kasetės tinkamos Brady BMP51 -M131499 etikečių spausdintuvui. Vienoje kasetėje turi būti 180 vnt. etikečių, pagamintų iš nailono, kurių dydis: aukštis (mm) 25,40, plotis (mm) 12,70, storis (mm) 0,165. Etiketės turi būti tinkamos laboratorinių mėgintuvėlių 1-2 ml ir cryo šiaudelių identifikavimui ir ženklinimui. Atsparus skystam azotui. </t>
    </r>
    <r>
      <rPr>
        <sz val="12"/>
        <color rgb="FFFF0000"/>
        <rFont val="Arial"/>
        <family val="2"/>
      </rPr>
      <t xml:space="preserve">Turi būti pateikti pavyzdžiai -1  kasetė. </t>
    </r>
    <r>
      <rPr>
        <sz val="12"/>
        <color theme="1"/>
        <rFont val="Arial"/>
        <family val="2"/>
      </rPr>
      <t xml:space="preserve">
</t>
    </r>
  </si>
  <si>
    <t>Etiketės laboratorinių mėgintuvėlių identifikavimui</t>
  </si>
  <si>
    <t>Pastabos</t>
  </si>
  <si>
    <t>Gamintojas</t>
  </si>
  <si>
    <t>Tiekėjo siūlomos prekės kodas*</t>
  </si>
  <si>
    <t>Tiekėjo siūlomų prekių  charakteristikos, parametrai, jų reikšmės</t>
  </si>
  <si>
    <t>Suma EUR su PVM</t>
  </si>
  <si>
    <t>PVM tarifas ٪</t>
  </si>
  <si>
    <t>Suma EUR be PVM</t>
  </si>
  <si>
    <t xml:space="preserve">Siūlomas įkainis EUR be PVM, </t>
  </si>
  <si>
    <t xml:space="preserve">Maksimali pirkimo suma Eur su PVM </t>
  </si>
  <si>
    <t xml:space="preserve">Maksimali pirkimo suma Eur be PVM </t>
  </si>
  <si>
    <t xml:space="preserve">Vnt. kaina Eur be PVM </t>
  </si>
  <si>
    <t xml:space="preserve">Preliminarus kiekis 36 mėn. </t>
  </si>
  <si>
    <t>Mato vienetas</t>
  </si>
  <si>
    <t>Charakteristikos, reikalavimai</t>
  </si>
  <si>
    <t>BVPŽ kodas</t>
  </si>
  <si>
    <t>Priemonės pavadinimas</t>
  </si>
  <si>
    <t>Pirkimo dalies Nr. jei pirkimas kartojamas</t>
  </si>
  <si>
    <t>Pirkimo dalies Nr.</t>
  </si>
  <si>
    <t xml:space="preserve">Planuojama pirkėjo </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</si>
  <si>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Galiojimo terminas ne trumpesnis kaip 70% priemonės galiojimo termino prekių pristatymo metu. jei nenurodyta kitaip prie pirkimo dalies reikalavimų.
7. PO gali paprašyti pavyzdžių vertinimui, kaip nurodyta prie pirkimo dallies reikalavimų.  
*Prekės kodas gamintojo kataloge, jeigu gamintojas turi savo prekių katalogą.</t>
  </si>
  <si>
    <t>Priemonės vaisingumo centrui (terpės, šiaudeliai, rinkiniai ir kt.)</t>
  </si>
  <si>
    <t>TECHNINĖ SPECIFIKACIJA</t>
  </si>
  <si>
    <t>VšĮ VUL Santaros klinikos</t>
  </si>
  <si>
    <r>
      <t xml:space="preserve">Skirtas laboratorinių paviršių ir grindų dezinfekavimui ir valymui. Mikrobiologinis veiksmingumas: baktericidas, fungicidas (Candida), algicidas ir selektyvus virucidas. Veikliosios medžiagos: ketvirtinis amonio junginys (propionatas): 6,3 mg/g. Žmogaus spermos išgyvenamumo ir pelės embrionų testai. CE ženklinimas. </t>
    </r>
    <r>
      <rPr>
        <b/>
        <sz val="12"/>
        <color theme="1"/>
        <rFont val="Arial"/>
        <family val="2"/>
      </rPr>
      <t>Talpa : 2 litrai</t>
    </r>
    <r>
      <rPr>
        <sz val="12"/>
        <color theme="1"/>
        <rFont val="Arial"/>
        <family val="2"/>
      </rPr>
      <t xml:space="preserve"> </t>
    </r>
    <r>
      <rPr>
        <b/>
        <sz val="12"/>
        <color theme="1"/>
        <rFont val="Calibri"/>
        <family val="2"/>
        <charset val="186"/>
      </rPr>
      <t>±</t>
    </r>
    <r>
      <rPr>
        <b/>
        <sz val="9.85"/>
        <color theme="1"/>
        <rFont val="Arial"/>
        <family val="2"/>
      </rPr>
      <t>100 ml.</t>
    </r>
  </si>
  <si>
    <t>IVF laboratorijai skirtos servetėlės paviršių valymui: inkubatoriams, laminarams, baldams. Be alkoholio, bekvapės, testuotos MEA, ne toksiškos embrionams.  Galiojimas ne mažiau 36 mėn. nuo pagaminimo datos. Vienoje pakuotėje 70vnt. ±10 vnt. servetėlių.</t>
  </si>
  <si>
    <t>Litras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</si>
</sst>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_€"/>
    <numFmt numFmtId="165" formatCode="#,##0.0000"/>
    <numFmt numFmtId="166" formatCode="0.0000000"/>
  </numFmts>
  <fonts count="13"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rgb="FF9C0006"/>
      <name val="Calibri"/>
      <family val="2"/>
      <charset val="186"/>
      <scheme val="minor"/>
    </font>
    <font>
      <sz val="12"/>
      <color theme="1"/>
      <name val="Arial"/>
      <family val="2"/>
    </font>
    <font>
      <sz val="12"/>
      <color rgb="FFFF0000"/>
      <name val="Arial"/>
      <family val="2"/>
    </font>
    <font>
      <b/>
      <sz val="12"/>
      <color theme="1"/>
      <name val="Arial"/>
      <family val="2"/>
      <charset val="186"/>
    </font>
    <font>
      <sz val="12"/>
      <name val="Arial"/>
      <family val="2"/>
    </font>
    <font>
      <b/>
      <sz val="12"/>
      <color theme="1"/>
      <name val="Arial"/>
      <family val="2"/>
    </font>
    <font>
      <b/>
      <sz val="12"/>
      <name val="Arial"/>
      <family val="2"/>
    </font>
    <font>
      <b/>
      <sz val="12"/>
      <color rgb="FF00B050"/>
      <name val="Arial"/>
      <family val="2"/>
    </font>
    <font>
      <b/>
      <sz val="12"/>
      <color theme="1"/>
      <name val="Calibri"/>
      <family val="2"/>
      <charset val="186"/>
    </font>
    <font>
      <b/>
      <sz val="9.85"/>
      <color theme="1"/>
      <name val="Arial"/>
      <family val="2"/>
    </font>
  </fonts>
  <fills count="6">
    <fill>
      <patternFill patternType="none"/>
    </fill>
    <fill>
      <patternFill patternType="gray125"/>
    </fill>
    <fill>
      <patternFill patternType="solid">
        <fgColor rgb="FFC6EFCE"/>
      </patternFill>
    </fill>
    <fill>
      <patternFill patternType="solid">
        <fgColor rgb="FFFFC7CE"/>
      </patternFill>
    </fill>
    <fill>
      <patternFill patternType="solid">
        <fgColor theme="0" tint="-4.9989318521683403E-2"/>
        <bgColor indexed="64"/>
      </patternFill>
    </fill>
    <fill>
      <patternFill patternType="solid">
        <fgColor theme="0"/>
        <bgColor indexed="64"/>
      </patternFill>
    </fill>
  </fills>
  <borders count="21">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thin">
        <color indexed="64"/>
      </left>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thin">
        <color auto="1"/>
      </top>
      <bottom/>
      <diagonal/>
    </border>
    <border>
      <left/>
      <right/>
      <top style="thin">
        <color theme="5" tint="0.79998168889431442"/>
      </top>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auto="1"/>
      </left>
      <right style="medium">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s>
  <cellStyleXfs count="6">
    <xf numFmtId="0" fontId="0" fillId="0" borderId="0"/>
    <xf numFmtId="0" fontId="2" fillId="2" borderId="0" applyNumberFormat="0" applyBorder="0" applyAlignment="0" applyProtection="0"/>
    <xf numFmtId="0" fontId="3" fillId="3" borderId="0" applyNumberFormat="0" applyBorder="0" applyAlignment="0" applyProtection="0"/>
    <xf numFmtId="0" fontId="1" fillId="0" borderId="0"/>
    <xf numFmtId="0" fontId="1" fillId="0" borderId="0"/>
    <xf numFmtId="0" fontId="1" fillId="0" borderId="0"/>
  </cellStyleXfs>
  <cellXfs count="112">
    <xf numFmtId="0" fontId="0" fillId="0" borderId="0" xfId="0"/>
    <xf numFmtId="0" fontId="4" fillId="0" borderId="0" xfId="3" applyFont="1" applyProtection="1">
      <protection locked="0"/>
    </xf>
    <xf numFmtId="0" fontId="4" fillId="0" borderId="0" xfId="3" applyFont="1" applyAlignment="1" applyProtection="1">
      <alignment horizontal="center"/>
      <protection locked="0"/>
    </xf>
    <xf numFmtId="0" fontId="4" fillId="0" borderId="0" xfId="3" applyFont="1" applyAlignment="1" applyProtection="1">
      <alignment vertical="top"/>
      <protection locked="0"/>
    </xf>
    <xf numFmtId="0" fontId="4" fillId="0" borderId="0" xfId="3" applyFont="1" applyAlignment="1" applyProtection="1">
      <alignment horizontal="center" vertical="top"/>
      <protection locked="0"/>
    </xf>
    <xf numFmtId="4" fontId="5" fillId="0" borderId="0" xfId="3" applyNumberFormat="1" applyFont="1" applyAlignment="1" applyProtection="1">
      <alignment horizontal="center"/>
      <protection locked="0"/>
    </xf>
    <xf numFmtId="0" fontId="5" fillId="0" borderId="0" xfId="3" applyFont="1" applyProtection="1">
      <protection locked="0"/>
    </xf>
    <xf numFmtId="2" fontId="4" fillId="0" borderId="1" xfId="3" applyNumberFormat="1" applyFont="1" applyBorder="1" applyAlignment="1" applyProtection="1">
      <alignment horizontal="center"/>
      <protection locked="0"/>
    </xf>
    <xf numFmtId="0" fontId="4" fillId="0" borderId="1" xfId="3" applyFont="1" applyBorder="1" applyAlignment="1" applyProtection="1">
      <alignment horizontal="center"/>
      <protection locked="0"/>
    </xf>
    <xf numFmtId="0" fontId="4" fillId="4" borderId="2" xfId="3" applyFont="1" applyFill="1" applyBorder="1" applyAlignment="1" applyProtection="1">
      <alignment horizontal="center"/>
      <protection locked="0"/>
    </xf>
    <xf numFmtId="2" fontId="6" fillId="0" borderId="3" xfId="0" applyNumberFormat="1" applyFont="1" applyBorder="1"/>
    <xf numFmtId="4" fontId="6" fillId="0" borderId="1" xfId="0" applyNumberFormat="1" applyFont="1" applyBorder="1"/>
    <xf numFmtId="0" fontId="6" fillId="0" borderId="1" xfId="3" applyFont="1" applyBorder="1" applyProtection="1">
      <protection locked="0"/>
    </xf>
    <xf numFmtId="2" fontId="7" fillId="0" borderId="2" xfId="4" applyNumberFormat="1" applyFont="1" applyBorder="1" applyAlignment="1" applyProtection="1">
      <alignment horizontal="center" vertical="top"/>
      <protection locked="0"/>
    </xf>
    <xf numFmtId="1" fontId="7" fillId="0" borderId="3" xfId="4" applyNumberFormat="1" applyFont="1" applyBorder="1" applyAlignment="1" applyProtection="1">
      <alignment horizontal="left" vertical="top"/>
      <protection locked="0"/>
    </xf>
    <xf numFmtId="1" fontId="7" fillId="0" borderId="1" xfId="4" applyNumberFormat="1" applyFont="1" applyBorder="1" applyAlignment="1" applyProtection="1">
      <alignment horizontal="left" vertical="top"/>
      <protection locked="0"/>
    </xf>
    <xf numFmtId="0" fontId="4" fillId="0" borderId="1" xfId="0" applyFont="1" applyBorder="1" applyAlignment="1" applyProtection="1">
      <alignment wrapText="1"/>
      <protection locked="0"/>
    </xf>
    <xf numFmtId="2" fontId="7" fillId="0" borderId="1" xfId="4" applyNumberFormat="1" applyFont="1" applyBorder="1" applyAlignment="1" applyProtection="1">
      <alignment horizontal="center" vertical="center" wrapText="1"/>
      <protection locked="0"/>
    </xf>
    <xf numFmtId="1" fontId="7" fillId="0" borderId="1" xfId="4" applyNumberFormat="1" applyFont="1" applyBorder="1" applyAlignment="1" applyProtection="1">
      <alignment horizontal="center" vertical="center" wrapText="1"/>
      <protection locked="0"/>
    </xf>
    <xf numFmtId="2" fontId="7" fillId="0" borderId="2" xfId="4" applyNumberFormat="1" applyFont="1" applyBorder="1" applyAlignment="1" applyProtection="1">
      <alignment horizontal="center" vertical="center" wrapText="1"/>
      <protection locked="0"/>
    </xf>
    <xf numFmtId="2" fontId="7" fillId="0" borderId="3" xfId="4" applyNumberFormat="1" applyFont="1" applyBorder="1" applyAlignment="1" applyProtection="1">
      <alignment horizontal="center" vertical="center"/>
      <protection locked="0"/>
    </xf>
    <xf numFmtId="4" fontId="7" fillId="0" borderId="4" xfId="4" applyNumberFormat="1" applyFont="1" applyBorder="1" applyAlignment="1" applyProtection="1">
      <alignment horizontal="center" vertical="center" wrapText="1"/>
      <protection locked="0"/>
    </xf>
    <xf numFmtId="164" fontId="7" fillId="0" borderId="1" xfId="4" applyNumberFormat="1" applyFont="1" applyBorder="1" applyAlignment="1" applyProtection="1">
      <alignment horizontal="center" vertical="center" wrapText="1"/>
      <protection locked="0"/>
    </xf>
    <xf numFmtId="4" fontId="7" fillId="0" borderId="1" xfId="1" applyNumberFormat="1"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vertical="top" wrapText="1"/>
      <protection locked="0"/>
    </xf>
    <xf numFmtId="2" fontId="7" fillId="0" borderId="1" xfId="4" applyNumberFormat="1" applyFont="1" applyBorder="1" applyAlignment="1" applyProtection="1">
      <alignment horizontal="center" vertical="top"/>
      <protection locked="0"/>
    </xf>
    <xf numFmtId="0" fontId="7" fillId="0" borderId="1" xfId="0" applyFont="1" applyBorder="1" applyAlignment="1" applyProtection="1">
      <alignment horizontal="left" vertical="top" wrapText="1"/>
      <protection locked="0"/>
    </xf>
    <xf numFmtId="0" fontId="4" fillId="0" borderId="1" xfId="3" applyFont="1" applyBorder="1" applyAlignment="1" applyProtection="1">
      <alignment horizontal="center" vertical="top"/>
      <protection locked="0"/>
    </xf>
    <xf numFmtId="0" fontId="4" fillId="0" borderId="5" xfId="3" applyFont="1" applyBorder="1" applyAlignment="1" applyProtection="1">
      <alignment horizontal="center" vertical="top"/>
      <protection locked="0"/>
    </xf>
    <xf numFmtId="2" fontId="7" fillId="0" borderId="6" xfId="4" applyNumberFormat="1" applyFont="1" applyBorder="1" applyAlignment="1" applyProtection="1">
      <alignment horizontal="center" vertical="center"/>
      <protection locked="0"/>
    </xf>
    <xf numFmtId="2" fontId="7" fillId="0" borderId="1" xfId="4" applyNumberFormat="1" applyFont="1" applyBorder="1" applyAlignment="1" applyProtection="1">
      <alignment horizontal="center" vertical="center"/>
      <protection locked="0"/>
    </xf>
    <xf numFmtId="1" fontId="7" fillId="0" borderId="1" xfId="4" applyNumberFormat="1" applyFont="1" applyBorder="1" applyAlignment="1" applyProtection="1">
      <alignment horizontal="center" vertical="center"/>
      <protection locked="0"/>
    </xf>
    <xf numFmtId="2" fontId="7" fillId="0" borderId="5" xfId="4" applyNumberFormat="1" applyFont="1" applyBorder="1" applyAlignment="1" applyProtection="1">
      <alignment horizontal="center" vertical="center"/>
      <protection locked="0"/>
    </xf>
    <xf numFmtId="4" fontId="7" fillId="0" borderId="1" xfId="4" applyNumberFormat="1" applyFont="1" applyBorder="1" applyAlignment="1" applyProtection="1">
      <alignment horizontal="center" vertical="center" wrapText="1"/>
      <protection locked="0"/>
    </xf>
    <xf numFmtId="165" fontId="7" fillId="0" borderId="1" xfId="1" applyNumberFormat="1" applyFont="1" applyFill="1" applyBorder="1" applyAlignment="1" applyProtection="1">
      <alignment horizontal="center" vertical="center"/>
      <protection locked="0"/>
    </xf>
    <xf numFmtId="0" fontId="7" fillId="0" borderId="1" xfId="4" applyFont="1" applyBorder="1" applyAlignment="1" applyProtection="1">
      <alignment horizontal="left" vertical="top" wrapText="1"/>
      <protection locked="0"/>
    </xf>
    <xf numFmtId="2" fontId="7" fillId="0" borderId="1" xfId="4" applyNumberFormat="1" applyFont="1" applyBorder="1" applyAlignment="1" applyProtection="1">
      <alignment horizontal="left" vertical="top" wrapText="1"/>
      <protection locked="0"/>
    </xf>
    <xf numFmtId="4" fontId="7" fillId="0" borderId="1" xfId="1" applyNumberFormat="1" applyFont="1" applyFill="1" applyBorder="1" applyAlignment="1" applyProtection="1">
      <alignment horizontal="center" vertical="center"/>
      <protection locked="0"/>
    </xf>
    <xf numFmtId="4" fontId="7" fillId="0" borderId="1" xfId="4" applyNumberFormat="1" applyFont="1" applyBorder="1" applyAlignment="1" applyProtection="1">
      <alignment horizontal="center" vertical="center"/>
      <protection locked="0"/>
    </xf>
    <xf numFmtId="1" fontId="7" fillId="0" borderId="1" xfId="4" applyNumberFormat="1" applyFont="1" applyBorder="1" applyAlignment="1" applyProtection="1">
      <alignment horizontal="left" vertical="top" wrapText="1"/>
      <protection locked="0"/>
    </xf>
    <xf numFmtId="1" fontId="7" fillId="0" borderId="3" xfId="4" applyNumberFormat="1" applyFont="1" applyBorder="1" applyAlignment="1" applyProtection="1">
      <alignment horizontal="left" vertical="top" wrapText="1"/>
      <protection locked="0"/>
    </xf>
    <xf numFmtId="0" fontId="4" fillId="0" borderId="2" xfId="3" applyFont="1" applyBorder="1" applyAlignment="1" applyProtection="1">
      <alignment horizontal="center"/>
      <protection locked="0"/>
    </xf>
    <xf numFmtId="1" fontId="7" fillId="0" borderId="3" xfId="3" applyNumberFormat="1" applyFont="1" applyBorder="1" applyAlignment="1" applyProtection="1">
      <alignment horizontal="left" vertical="top"/>
      <protection locked="0"/>
    </xf>
    <xf numFmtId="1" fontId="7" fillId="0" borderId="1" xfId="3" applyNumberFormat="1" applyFont="1" applyBorder="1" applyAlignment="1" applyProtection="1">
      <alignment horizontal="left" vertical="top" wrapText="1"/>
      <protection locked="0"/>
    </xf>
    <xf numFmtId="1" fontId="7" fillId="0" borderId="1" xfId="3" applyNumberFormat="1" applyFont="1" applyBorder="1" applyAlignment="1" applyProtection="1">
      <alignment horizontal="left" vertical="top"/>
      <protection locked="0"/>
    </xf>
    <xf numFmtId="1" fontId="7" fillId="0" borderId="7" xfId="4" applyNumberFormat="1" applyFont="1" applyBorder="1" applyAlignment="1" applyProtection="1">
      <alignment horizontal="center" vertical="center"/>
      <protection locked="0"/>
    </xf>
    <xf numFmtId="2" fontId="4" fillId="0" borderId="1" xfId="0" applyNumberFormat="1" applyFont="1" applyBorder="1" applyAlignment="1" applyProtection="1">
      <alignment horizontal="center" vertical="center"/>
      <protection locked="0"/>
    </xf>
    <xf numFmtId="2" fontId="7" fillId="0" borderId="1" xfId="0" applyNumberFormat="1" applyFont="1" applyBorder="1" applyAlignment="1" applyProtection="1">
      <alignment horizontal="center" vertical="center"/>
      <protection locked="0"/>
    </xf>
    <xf numFmtId="2" fontId="4" fillId="0" borderId="1" xfId="0" applyNumberFormat="1" applyFont="1" applyBorder="1" applyAlignment="1" applyProtection="1">
      <alignment horizontal="left" vertical="top" wrapText="1"/>
      <protection locked="0"/>
    </xf>
    <xf numFmtId="0" fontId="4" fillId="0" borderId="1" xfId="0" applyFont="1" applyBorder="1" applyAlignment="1" applyProtection="1">
      <alignment horizontal="center" vertical="top"/>
      <protection locked="0"/>
    </xf>
    <xf numFmtId="1" fontId="7" fillId="0" borderId="6" xfId="3" applyNumberFormat="1" applyFont="1" applyBorder="1" applyAlignment="1" applyProtection="1">
      <alignment horizontal="left" vertical="top"/>
      <protection locked="0"/>
    </xf>
    <xf numFmtId="1" fontId="7" fillId="0" borderId="7" xfId="3" applyNumberFormat="1" applyFont="1" applyBorder="1" applyAlignment="1" applyProtection="1">
      <alignment horizontal="left" vertical="top"/>
      <protection locked="0"/>
    </xf>
    <xf numFmtId="2" fontId="7" fillId="0" borderId="1" xfId="0" applyNumberFormat="1" applyFont="1" applyBorder="1" applyAlignment="1" applyProtection="1">
      <alignment horizontal="left" vertical="top" wrapText="1"/>
      <protection locked="0"/>
    </xf>
    <xf numFmtId="2" fontId="4" fillId="0" borderId="1" xfId="0" applyNumberFormat="1" applyFont="1" applyBorder="1" applyAlignment="1" applyProtection="1">
      <alignment horizontal="center" vertical="center" wrapText="1"/>
      <protection locked="0"/>
    </xf>
    <xf numFmtId="2" fontId="7" fillId="0" borderId="1" xfId="0" applyNumberFormat="1" applyFont="1" applyBorder="1" applyAlignment="1" applyProtection="1">
      <alignment horizontal="center" vertical="center" wrapText="1"/>
      <protection locked="0"/>
    </xf>
    <xf numFmtId="0" fontId="4" fillId="0" borderId="0" xfId="0" applyFont="1" applyAlignment="1" applyProtection="1">
      <alignment horizontal="center" vertical="top"/>
      <protection locked="0"/>
    </xf>
    <xf numFmtId="2" fontId="4" fillId="5" borderId="3" xfId="2" applyNumberFormat="1" applyFont="1" applyFill="1" applyBorder="1" applyAlignment="1" applyProtection="1">
      <alignment horizontal="center" vertical="center"/>
      <protection locked="0"/>
    </xf>
    <xf numFmtId="4" fontId="4" fillId="5" borderId="1" xfId="2" applyNumberFormat="1" applyFont="1" applyFill="1" applyBorder="1" applyAlignment="1" applyProtection="1">
      <alignment horizontal="center" vertical="center" wrapText="1"/>
      <protection locked="0"/>
    </xf>
    <xf numFmtId="164" fontId="4" fillId="5" borderId="1" xfId="2" applyNumberFormat="1" applyFont="1" applyFill="1" applyBorder="1" applyAlignment="1" applyProtection="1">
      <alignment horizontal="center" vertical="center" wrapText="1"/>
      <protection locked="0"/>
    </xf>
    <xf numFmtId="2" fontId="4" fillId="0" borderId="1" xfId="2" applyNumberFormat="1" applyFont="1" applyFill="1" applyBorder="1" applyAlignment="1" applyProtection="1">
      <alignment horizontal="center" vertical="center"/>
      <protection locked="0"/>
    </xf>
    <xf numFmtId="1" fontId="4" fillId="5" borderId="1" xfId="2" applyNumberFormat="1" applyFont="1" applyFill="1" applyBorder="1" applyAlignment="1" applyProtection="1">
      <alignment horizontal="center" vertical="center"/>
      <protection locked="0"/>
    </xf>
    <xf numFmtId="0" fontId="4" fillId="0" borderId="7" xfId="0" applyFont="1" applyBorder="1" applyAlignment="1" applyProtection="1">
      <alignment horizontal="center" vertical="top"/>
      <protection locked="0"/>
    </xf>
    <xf numFmtId="1" fontId="7" fillId="0" borderId="7" xfId="3" applyNumberFormat="1" applyFont="1" applyBorder="1" applyAlignment="1" applyProtection="1">
      <alignment horizontal="left" vertical="top" wrapText="1"/>
      <protection locked="0"/>
    </xf>
    <xf numFmtId="0" fontId="4" fillId="0" borderId="8" xfId="0" applyFont="1" applyBorder="1" applyAlignment="1" applyProtection="1">
      <alignment horizontal="center" vertical="top"/>
      <protection locked="0"/>
    </xf>
    <xf numFmtId="2" fontId="4" fillId="5" borderId="1" xfId="2" applyNumberFormat="1" applyFont="1" applyFill="1" applyBorder="1" applyAlignment="1" applyProtection="1">
      <alignment horizontal="center" vertical="center"/>
      <protection locked="0"/>
    </xf>
    <xf numFmtId="166" fontId="4" fillId="0" borderId="0" xfId="3" applyNumberFormat="1" applyFont="1" applyProtection="1">
      <protection locked="0"/>
    </xf>
    <xf numFmtId="1" fontId="4" fillId="0" borderId="1" xfId="0" applyNumberFormat="1" applyFont="1" applyBorder="1" applyAlignment="1" applyProtection="1">
      <alignment horizontal="center" vertical="center"/>
      <protection locked="0"/>
    </xf>
    <xf numFmtId="0" fontId="4" fillId="0" borderId="2" xfId="3" applyFont="1" applyBorder="1" applyAlignment="1" applyProtection="1">
      <alignment horizontal="center" vertical="center" wrapText="1"/>
      <protection locked="0"/>
    </xf>
    <xf numFmtId="2" fontId="7" fillId="0" borderId="9" xfId="4" applyNumberFormat="1"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horizontal="left" vertical="top" wrapText="1"/>
      <protection locked="0"/>
    </xf>
    <xf numFmtId="0" fontId="4" fillId="0" borderId="10" xfId="0" applyFont="1" applyBorder="1" applyAlignment="1" applyProtection="1">
      <alignment horizontal="center" vertical="top"/>
      <protection locked="0"/>
    </xf>
    <xf numFmtId="0" fontId="7" fillId="5" borderId="1" xfId="0" applyFont="1" applyFill="1" applyBorder="1" applyAlignment="1" applyProtection="1">
      <alignment vertical="top" wrapText="1"/>
      <protection locked="0"/>
    </xf>
    <xf numFmtId="2" fontId="4" fillId="5" borderId="1" xfId="0" applyNumberFormat="1" applyFont="1" applyFill="1" applyBorder="1" applyAlignment="1" applyProtection="1">
      <alignment horizontal="left" vertical="top" wrapText="1"/>
      <protection locked="0"/>
    </xf>
    <xf numFmtId="2" fontId="4" fillId="0" borderId="7" xfId="0" applyNumberFormat="1" applyFont="1" applyBorder="1" applyAlignment="1" applyProtection="1">
      <alignment horizontal="left" vertical="top" wrapText="1"/>
      <protection locked="0"/>
    </xf>
    <xf numFmtId="0" fontId="4" fillId="0" borderId="7" xfId="3" applyFont="1" applyBorder="1" applyAlignment="1" applyProtection="1">
      <alignment horizontal="center" vertical="top"/>
      <protection locked="0"/>
    </xf>
    <xf numFmtId="2" fontId="4" fillId="0" borderId="7" xfId="2" applyNumberFormat="1" applyFont="1" applyFill="1" applyBorder="1" applyAlignment="1" applyProtection="1">
      <alignment horizontal="center" vertical="center" wrapText="1"/>
      <protection locked="0"/>
    </xf>
    <xf numFmtId="0" fontId="4" fillId="5" borderId="7" xfId="2" applyFont="1" applyFill="1" applyBorder="1" applyAlignment="1" applyProtection="1">
      <alignment horizontal="center" vertical="center" wrapText="1"/>
      <protection locked="0"/>
    </xf>
    <xf numFmtId="0" fontId="4" fillId="5" borderId="7" xfId="5" applyFont="1" applyFill="1" applyBorder="1" applyAlignment="1" applyProtection="1">
      <alignment horizontal="center" vertical="center" wrapText="1"/>
      <protection locked="0"/>
    </xf>
    <xf numFmtId="2" fontId="7" fillId="0" borderId="7" xfId="5" applyNumberFormat="1" applyFont="1" applyBorder="1" applyAlignment="1" applyProtection="1">
      <alignment horizontal="center" vertical="center" wrapText="1"/>
      <protection locked="0"/>
    </xf>
    <xf numFmtId="0" fontId="7" fillId="0" borderId="7" xfId="5" applyFont="1" applyBorder="1" applyAlignment="1" applyProtection="1">
      <alignment horizontal="center" vertical="center" wrapText="1"/>
      <protection locked="0"/>
    </xf>
    <xf numFmtId="0" fontId="9" fillId="0" borderId="2" xfId="4"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9" fillId="0" borderId="8" xfId="3" applyFont="1" applyBorder="1" applyAlignment="1" applyProtection="1">
      <alignment horizontal="center" vertical="center" wrapText="1"/>
      <protection locked="0"/>
    </xf>
    <xf numFmtId="0" fontId="9" fillId="0" borderId="8" xfId="1" applyFont="1" applyFill="1" applyBorder="1" applyAlignment="1" applyProtection="1">
      <alignment horizontal="center" vertical="center" wrapText="1"/>
      <protection locked="0"/>
    </xf>
    <xf numFmtId="0" fontId="9" fillId="0" borderId="12" xfId="1" applyFont="1" applyFill="1" applyBorder="1" applyAlignment="1" applyProtection="1">
      <alignment horizontal="center" vertical="center" wrapText="1"/>
      <protection locked="0"/>
    </xf>
    <xf numFmtId="0" fontId="9" fillId="0" borderId="13" xfId="1" applyFont="1" applyFill="1" applyBorder="1" applyAlignment="1" applyProtection="1">
      <alignment horizontal="center" vertical="center" wrapText="1"/>
      <protection locked="0"/>
    </xf>
    <xf numFmtId="0" fontId="9" fillId="0" borderId="14" xfId="1" applyFont="1" applyFill="1" applyBorder="1" applyAlignment="1" applyProtection="1">
      <alignment horizontal="center" vertical="center" wrapText="1"/>
      <protection locked="0"/>
    </xf>
    <xf numFmtId="0" fontId="9" fillId="0" borderId="14" xfId="3" applyFont="1" applyBorder="1" applyAlignment="1" applyProtection="1">
      <alignment horizontal="center" vertical="center" wrapText="1"/>
      <protection locked="0"/>
    </xf>
    <xf numFmtId="2" fontId="9" fillId="0" borderId="14" xfId="4" applyNumberFormat="1" applyFont="1" applyBorder="1" applyAlignment="1" applyProtection="1">
      <alignment horizontal="center" vertical="center" wrapText="1"/>
      <protection locked="0"/>
    </xf>
    <xf numFmtId="0" fontId="9" fillId="0" borderId="14" xfId="4" applyFont="1" applyBorder="1" applyAlignment="1" applyProtection="1">
      <alignment horizontal="center" vertical="center" wrapText="1"/>
      <protection locked="0"/>
    </xf>
    <xf numFmtId="0" fontId="9" fillId="0" borderId="14" xfId="4" applyFont="1" applyBorder="1" applyAlignment="1" applyProtection="1">
      <alignment horizontal="center" vertical="top" wrapText="1"/>
      <protection locked="0"/>
    </xf>
    <xf numFmtId="0" fontId="9" fillId="0" borderId="15" xfId="4" applyFont="1" applyBorder="1" applyAlignment="1" applyProtection="1">
      <alignment horizontal="center" vertical="center" wrapText="1"/>
      <protection locked="0"/>
    </xf>
    <xf numFmtId="0" fontId="8" fillId="0" borderId="0" xfId="3" applyFont="1" applyProtection="1">
      <protection locked="0"/>
    </xf>
    <xf numFmtId="0" fontId="8" fillId="0" borderId="16" xfId="3" applyFont="1" applyBorder="1" applyAlignment="1" applyProtection="1">
      <alignment horizontal="center"/>
      <protection locked="0"/>
    </xf>
    <xf numFmtId="0" fontId="8" fillId="0" borderId="17" xfId="3" applyFont="1" applyBorder="1" applyAlignment="1" applyProtection="1">
      <alignment horizontal="center"/>
      <protection locked="0"/>
    </xf>
    <xf numFmtId="0" fontId="8" fillId="0" borderId="18" xfId="3" applyFont="1" applyBorder="1" applyAlignment="1" applyProtection="1">
      <alignment horizontal="center"/>
      <protection locked="0"/>
    </xf>
    <xf numFmtId="0" fontId="8" fillId="0" borderId="17" xfId="3" applyFont="1" applyBorder="1" applyAlignment="1" applyProtection="1">
      <alignment horizontal="center" vertical="top"/>
      <protection locked="0"/>
    </xf>
    <xf numFmtId="0" fontId="8" fillId="0" borderId="18" xfId="3" applyFont="1" applyBorder="1" applyProtection="1">
      <protection locked="0"/>
    </xf>
    <xf numFmtId="4" fontId="4" fillId="0" borderId="0" xfId="3" applyNumberFormat="1" applyFont="1" applyAlignment="1" applyProtection="1">
      <alignment horizontal="center" vertical="top"/>
      <protection locked="0"/>
    </xf>
    <xf numFmtId="1" fontId="4" fillId="0" borderId="0" xfId="3" applyNumberFormat="1" applyFont="1" applyAlignment="1" applyProtection="1">
      <alignment horizontal="center" vertical="top"/>
      <protection locked="0"/>
    </xf>
    <xf numFmtId="0" fontId="10" fillId="0" borderId="0" xfId="3" applyFont="1" applyAlignment="1" applyProtection="1">
      <alignment horizontal="center" vertical="top"/>
      <protection locked="0"/>
    </xf>
    <xf numFmtId="2" fontId="9" fillId="0" borderId="0" xfId="3" applyNumberFormat="1" applyFont="1" applyAlignment="1" applyProtection="1">
      <alignment horizontal="left" vertical="top"/>
      <protection locked="0"/>
    </xf>
    <xf numFmtId="2" fontId="4" fillId="0" borderId="1" xfId="2" applyNumberFormat="1" applyFont="1" applyFill="1" applyBorder="1" applyAlignment="1" applyProtection="1">
      <alignment horizontal="left" vertical="top" wrapText="1"/>
      <protection locked="0"/>
    </xf>
    <xf numFmtId="0" fontId="6" fillId="0" borderId="0" xfId="3" applyFont="1" applyAlignment="1" applyProtection="1">
      <alignment horizontal="center"/>
      <protection locked="0"/>
    </xf>
    <xf numFmtId="2" fontId="7" fillId="0" borderId="4" xfId="3" applyNumberFormat="1" applyFont="1" applyBorder="1" applyAlignment="1" applyProtection="1">
      <alignment horizontal="left" vertical="top" wrapText="1"/>
      <protection locked="0"/>
    </xf>
    <xf numFmtId="2" fontId="7" fillId="0" borderId="19" xfId="3" applyNumberFormat="1" applyFont="1" applyBorder="1" applyAlignment="1" applyProtection="1">
      <alignment horizontal="left" vertical="top" wrapText="1"/>
      <protection locked="0"/>
    </xf>
    <xf numFmtId="2" fontId="7" fillId="0" borderId="2" xfId="3" applyNumberFormat="1" applyFont="1" applyBorder="1" applyAlignment="1" applyProtection="1">
      <alignment horizontal="left" vertical="top" wrapText="1"/>
      <protection locked="0"/>
    </xf>
    <xf numFmtId="2" fontId="9" fillId="0" borderId="0" xfId="3" applyNumberFormat="1" applyFont="1" applyAlignment="1" applyProtection="1">
      <alignment horizontal="center" vertical="top"/>
      <protection locked="0"/>
    </xf>
    <xf numFmtId="2" fontId="9" fillId="0" borderId="20" xfId="3" applyNumberFormat="1" applyFont="1" applyBorder="1" applyAlignment="1" applyProtection="1">
      <alignment horizontal="center" vertical="top"/>
      <protection locked="0"/>
    </xf>
  </cellXfs>
  <cellStyles count="6">
    <cellStyle name="Bad" xfId="2" builtinId="27"/>
    <cellStyle name="Good" xfId="1" builtinId="26"/>
    <cellStyle name="Normal" xfId="0" builtinId="0"/>
    <cellStyle name="Normal 26 2" xfId="4" xr:uid="{0228A644-961C-48E1-8101-75F05CAD9DF7}"/>
    <cellStyle name="Normal 60" xfId="3" xr:uid="{988E6E8D-51BF-4A40-BFD5-63976BCB1F49}"/>
    <cellStyle name="Normal 67" xfId="5" xr:uid="{4702E623-69B8-4BDE-BA8F-5B7027EE12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F7ECC-76C5-47C4-88E6-E8B923725398}">
  <sheetPr>
    <pageSetUpPr fitToPage="1"/>
  </sheetPr>
  <dimension ref="A1:T47"/>
  <sheetViews>
    <sheetView showGridLines="0" tabSelected="1" zoomScale="55" zoomScaleNormal="55" workbookViewId="0">
      <selection activeCell="F12" sqref="F12"/>
    </sheetView>
  </sheetViews>
  <sheetFormatPr defaultColWidth="9.140625" defaultRowHeight="15" outlineLevelCol="1" x14ac:dyDescent="0.2"/>
  <cols>
    <col min="1" max="1" width="9" style="1" customWidth="1"/>
    <col min="2" max="2" width="12.42578125" style="1" hidden="1" customWidth="1" outlineLevel="1"/>
    <col min="3" max="3" width="29.7109375" style="3" customWidth="1" collapsed="1"/>
    <col min="4" max="4" width="16.28515625" style="4" customWidth="1"/>
    <col min="5" max="5" width="100.5703125" style="3" customWidth="1"/>
    <col min="6" max="6" width="10.7109375" style="2" customWidth="1"/>
    <col min="7" max="7" width="14" style="1" customWidth="1"/>
    <col min="8" max="8" width="11.28515625" style="2" customWidth="1"/>
    <col min="9" max="9" width="13.5703125" style="1" customWidth="1"/>
    <col min="10" max="10" width="14.42578125" style="2" customWidth="1"/>
    <col min="11" max="11" width="17" style="2" customWidth="1"/>
    <col min="12" max="12" width="13.85546875" style="2" customWidth="1"/>
    <col min="13" max="13" width="13.42578125" style="2" customWidth="1"/>
    <col min="14" max="14" width="10.28515625" style="2" customWidth="1"/>
    <col min="15" max="15" width="14.85546875" style="2" customWidth="1"/>
    <col min="16" max="16" width="91.7109375" style="2" bestFit="1" customWidth="1"/>
    <col min="17" max="17" width="29.85546875" style="2" bestFit="1" customWidth="1"/>
    <col min="18" max="18" width="21.5703125" style="2" customWidth="1"/>
    <col min="19" max="19" width="44.42578125" style="2" bestFit="1" customWidth="1"/>
    <col min="20" max="20" width="12.140625" style="1" bestFit="1" customWidth="1"/>
    <col min="21" max="16384" width="9.140625" style="1"/>
  </cols>
  <sheetData>
    <row r="1" spans="1:19" ht="13.7" customHeight="1" x14ac:dyDescent="0.2">
      <c r="A1" s="104" t="s">
        <v>99</v>
      </c>
      <c r="B1" s="104"/>
      <c r="C1" s="103"/>
      <c r="D1" s="103"/>
      <c r="E1" s="4"/>
      <c r="F1" s="4"/>
      <c r="G1" s="102"/>
      <c r="H1" s="101"/>
      <c r="I1" s="101"/>
      <c r="J1" s="3"/>
      <c r="K1" s="1"/>
      <c r="L1" s="1"/>
      <c r="M1" s="1"/>
      <c r="N1" s="1"/>
      <c r="O1" s="1"/>
      <c r="P1" s="1"/>
      <c r="Q1" s="1"/>
      <c r="R1" s="1"/>
      <c r="S1" s="1"/>
    </row>
    <row r="2" spans="1:19" ht="18" customHeight="1" x14ac:dyDescent="0.2">
      <c r="A2" s="110" t="s">
        <v>98</v>
      </c>
      <c r="B2" s="110"/>
      <c r="C2" s="110"/>
      <c r="D2" s="110"/>
      <c r="E2" s="110"/>
      <c r="F2" s="110"/>
      <c r="G2" s="110"/>
      <c r="H2" s="110"/>
      <c r="I2" s="110"/>
      <c r="J2" s="110"/>
      <c r="K2" s="110"/>
      <c r="L2" s="110"/>
      <c r="M2" s="110"/>
      <c r="N2" s="110"/>
      <c r="O2" s="110"/>
      <c r="P2" s="110"/>
      <c r="Q2" s="110"/>
      <c r="R2" s="110"/>
      <c r="S2" s="110"/>
    </row>
    <row r="3" spans="1:19" ht="18.75" customHeight="1" x14ac:dyDescent="0.2">
      <c r="A3" s="111" t="s">
        <v>97</v>
      </c>
      <c r="B3" s="111"/>
      <c r="C3" s="111"/>
      <c r="D3" s="111"/>
      <c r="E3" s="111"/>
      <c r="F3" s="111"/>
      <c r="G3" s="111"/>
      <c r="H3" s="111"/>
      <c r="I3" s="111"/>
      <c r="J3" s="111"/>
      <c r="K3" s="111"/>
      <c r="L3" s="111"/>
      <c r="M3" s="111"/>
      <c r="N3" s="111"/>
      <c r="O3" s="111"/>
      <c r="P3" s="111"/>
      <c r="Q3" s="111"/>
      <c r="R3" s="111"/>
      <c r="S3" s="111"/>
    </row>
    <row r="4" spans="1:19" ht="180" customHeight="1" x14ac:dyDescent="0.2">
      <c r="A4" s="107" t="s">
        <v>96</v>
      </c>
      <c r="B4" s="108"/>
      <c r="C4" s="108"/>
      <c r="D4" s="108"/>
      <c r="E4" s="108"/>
      <c r="F4" s="108"/>
      <c r="G4" s="108"/>
      <c r="H4" s="108"/>
      <c r="I4" s="108"/>
      <c r="J4" s="108"/>
      <c r="K4" s="108"/>
      <c r="L4" s="108"/>
      <c r="M4" s="108"/>
      <c r="N4" s="108"/>
      <c r="O4" s="108"/>
      <c r="P4" s="108"/>
      <c r="Q4" s="108"/>
      <c r="R4" s="108"/>
      <c r="S4" s="109"/>
    </row>
    <row r="5" spans="1:19" ht="6.75" customHeight="1" thickBot="1" x14ac:dyDescent="0.25">
      <c r="E5" s="4"/>
      <c r="G5" s="2"/>
      <c r="I5" s="2"/>
    </row>
    <row r="6" spans="1:19" ht="22.7" customHeight="1" thickBot="1" x14ac:dyDescent="0.3">
      <c r="A6" s="100" t="s">
        <v>95</v>
      </c>
      <c r="B6" s="97"/>
      <c r="C6" s="97"/>
      <c r="D6" s="99"/>
      <c r="E6" s="97"/>
      <c r="F6" s="97"/>
      <c r="G6" s="97"/>
      <c r="H6" s="97"/>
      <c r="I6" s="97"/>
      <c r="J6" s="97"/>
      <c r="K6" s="97"/>
      <c r="L6" s="98"/>
      <c r="M6" s="97"/>
      <c r="N6" s="97"/>
      <c r="O6" s="97"/>
      <c r="P6" s="97"/>
      <c r="Q6" s="97"/>
      <c r="R6" s="96"/>
      <c r="S6" s="95"/>
    </row>
    <row r="7" spans="1:19" ht="87" customHeight="1" x14ac:dyDescent="0.2">
      <c r="A7" s="94" t="s">
        <v>94</v>
      </c>
      <c r="B7" s="92" t="s">
        <v>93</v>
      </c>
      <c r="C7" s="93" t="s">
        <v>92</v>
      </c>
      <c r="D7" s="93" t="s">
        <v>91</v>
      </c>
      <c r="E7" s="93" t="s">
        <v>90</v>
      </c>
      <c r="F7" s="92" t="s">
        <v>89</v>
      </c>
      <c r="G7" s="91" t="s">
        <v>88</v>
      </c>
      <c r="H7" s="89" t="s">
        <v>87</v>
      </c>
      <c r="I7" s="90" t="s">
        <v>82</v>
      </c>
      <c r="J7" s="89" t="s">
        <v>86</v>
      </c>
      <c r="K7" s="88" t="s">
        <v>85</v>
      </c>
      <c r="L7" s="87" t="s">
        <v>84</v>
      </c>
      <c r="M7" s="86" t="s">
        <v>83</v>
      </c>
      <c r="N7" s="85" t="s">
        <v>82</v>
      </c>
      <c r="O7" s="85" t="s">
        <v>81</v>
      </c>
      <c r="P7" s="84" t="s">
        <v>80</v>
      </c>
      <c r="Q7" s="84" t="s">
        <v>79</v>
      </c>
      <c r="R7" s="83" t="s">
        <v>78</v>
      </c>
      <c r="S7" s="82" t="s">
        <v>77</v>
      </c>
    </row>
    <row r="8" spans="1:19" ht="71.25" customHeight="1" x14ac:dyDescent="0.2">
      <c r="A8" s="29">
        <v>1</v>
      </c>
      <c r="B8" s="76"/>
      <c r="C8" s="74" t="s">
        <v>76</v>
      </c>
      <c r="D8" s="50" t="s">
        <v>73</v>
      </c>
      <c r="E8" s="74" t="s">
        <v>75</v>
      </c>
      <c r="F8" s="81" t="s">
        <v>62</v>
      </c>
      <c r="G8" s="81">
        <v>12960</v>
      </c>
      <c r="H8" s="80">
        <v>0.53</v>
      </c>
      <c r="I8" s="22">
        <v>5</v>
      </c>
      <c r="J8" s="34">
        <f t="shared" ref="J8:J42" si="0">+H8*G8</f>
        <v>6868.8</v>
      </c>
      <c r="K8" s="20">
        <f t="shared" ref="K8:K42" si="1">+J8*(1+I8/100)</f>
        <v>7212.2400000000007</v>
      </c>
      <c r="L8" s="69"/>
      <c r="M8" s="31">
        <f t="shared" ref="M8:M42" si="2">+L8*G8</f>
        <v>0</v>
      </c>
      <c r="N8" s="46"/>
      <c r="O8" s="31">
        <f t="shared" ref="O8:O42" si="3">+M8*(1+N8/100)</f>
        <v>0</v>
      </c>
      <c r="P8" s="52"/>
      <c r="Q8" s="52"/>
      <c r="R8" s="51"/>
      <c r="S8" s="42"/>
    </row>
    <row r="9" spans="1:19" ht="102.6" customHeight="1" x14ac:dyDescent="0.2">
      <c r="A9" s="29">
        <v>2</v>
      </c>
      <c r="B9" s="76"/>
      <c r="C9" s="74" t="s">
        <v>74</v>
      </c>
      <c r="D9" s="50" t="s">
        <v>73</v>
      </c>
      <c r="E9" s="105" t="s">
        <v>72</v>
      </c>
      <c r="F9" s="79" t="s">
        <v>62</v>
      </c>
      <c r="G9" s="78">
        <v>24</v>
      </c>
      <c r="H9" s="77">
        <v>6.25</v>
      </c>
      <c r="I9" s="22">
        <v>5</v>
      </c>
      <c r="J9" s="34">
        <f t="shared" si="0"/>
        <v>150</v>
      </c>
      <c r="K9" s="20">
        <f t="shared" si="1"/>
        <v>157.5</v>
      </c>
      <c r="L9" s="69"/>
      <c r="M9" s="31">
        <f t="shared" si="2"/>
        <v>0</v>
      </c>
      <c r="N9" s="46"/>
      <c r="O9" s="31">
        <f t="shared" si="3"/>
        <v>0</v>
      </c>
      <c r="P9" s="52"/>
      <c r="Q9" s="52"/>
      <c r="R9" s="51"/>
      <c r="S9" s="42"/>
    </row>
    <row r="10" spans="1:19" ht="75.75" customHeight="1" x14ac:dyDescent="0.2">
      <c r="A10" s="29">
        <v>3</v>
      </c>
      <c r="B10" s="76"/>
      <c r="C10" s="75" t="s">
        <v>71</v>
      </c>
      <c r="D10" s="50" t="s">
        <v>67</v>
      </c>
      <c r="E10" s="49" t="s">
        <v>70</v>
      </c>
      <c r="F10" s="48" t="s">
        <v>12</v>
      </c>
      <c r="G10" s="67">
        <v>24</v>
      </c>
      <c r="H10" s="47">
        <v>58.58</v>
      </c>
      <c r="I10" s="22">
        <v>5</v>
      </c>
      <c r="J10" s="34">
        <f t="shared" si="0"/>
        <v>1405.92</v>
      </c>
      <c r="K10" s="20">
        <f t="shared" si="1"/>
        <v>1476.2160000000001</v>
      </c>
      <c r="L10" s="69"/>
      <c r="M10" s="31">
        <f t="shared" si="2"/>
        <v>0</v>
      </c>
      <c r="N10" s="46"/>
      <c r="O10" s="31">
        <f t="shared" si="3"/>
        <v>0</v>
      </c>
      <c r="P10" s="52"/>
      <c r="Q10" s="52"/>
      <c r="R10" s="51"/>
      <c r="S10" s="42"/>
    </row>
    <row r="11" spans="1:19" ht="67.900000000000006" customHeight="1" x14ac:dyDescent="0.2">
      <c r="A11" s="29">
        <v>4</v>
      </c>
      <c r="B11" s="28"/>
      <c r="C11" s="49" t="s">
        <v>69</v>
      </c>
      <c r="D11" s="50" t="s">
        <v>67</v>
      </c>
      <c r="E11" s="49" t="s">
        <v>100</v>
      </c>
      <c r="F11" s="48" t="s">
        <v>102</v>
      </c>
      <c r="G11" s="67">
        <v>16</v>
      </c>
      <c r="H11" s="47">
        <v>9.4499999999999993</v>
      </c>
      <c r="I11" s="22">
        <v>5</v>
      </c>
      <c r="J11" s="34">
        <f t="shared" si="0"/>
        <v>151.19999999999999</v>
      </c>
      <c r="K11" s="20">
        <f t="shared" si="1"/>
        <v>158.76</v>
      </c>
      <c r="L11" s="69"/>
      <c r="M11" s="31">
        <f t="shared" si="2"/>
        <v>0</v>
      </c>
      <c r="N11" s="46"/>
      <c r="O11" s="31">
        <f t="shared" si="3"/>
        <v>0</v>
      </c>
      <c r="P11" s="52"/>
      <c r="Q11" s="52"/>
      <c r="R11" s="51"/>
      <c r="S11" s="42"/>
    </row>
    <row r="12" spans="1:19" ht="55.5" customHeight="1" x14ac:dyDescent="0.2">
      <c r="A12" s="29">
        <v>5</v>
      </c>
      <c r="B12" s="28"/>
      <c r="C12" s="74" t="s">
        <v>68</v>
      </c>
      <c r="D12" s="62" t="s">
        <v>67</v>
      </c>
      <c r="E12" s="73" t="s">
        <v>101</v>
      </c>
      <c r="F12" s="47" t="s">
        <v>62</v>
      </c>
      <c r="G12" s="67">
        <v>840</v>
      </c>
      <c r="H12" s="47">
        <v>1.2714300000000001</v>
      </c>
      <c r="I12" s="22">
        <v>5</v>
      </c>
      <c r="J12" s="34">
        <f t="shared" si="0"/>
        <v>1068.0012000000002</v>
      </c>
      <c r="K12" s="20">
        <f t="shared" si="1"/>
        <v>1121.4012600000003</v>
      </c>
      <c r="L12" s="69"/>
      <c r="M12" s="31">
        <f t="shared" si="2"/>
        <v>0</v>
      </c>
      <c r="N12" s="46"/>
      <c r="O12" s="31">
        <f t="shared" si="3"/>
        <v>0</v>
      </c>
      <c r="P12" s="52"/>
      <c r="Q12" s="52"/>
      <c r="R12" s="51"/>
      <c r="S12" s="42"/>
    </row>
    <row r="13" spans="1:19" ht="70.900000000000006" customHeight="1" x14ac:dyDescent="0.2">
      <c r="A13" s="29">
        <v>6</v>
      </c>
      <c r="B13" s="28"/>
      <c r="C13" s="49" t="s">
        <v>66</v>
      </c>
      <c r="D13" s="50" t="s">
        <v>3</v>
      </c>
      <c r="E13" s="49" t="s">
        <v>65</v>
      </c>
      <c r="F13" s="47" t="s">
        <v>7</v>
      </c>
      <c r="G13" s="61">
        <v>540</v>
      </c>
      <c r="H13" s="60">
        <v>77</v>
      </c>
      <c r="I13" s="22">
        <v>21</v>
      </c>
      <c r="J13" s="34">
        <f t="shared" si="0"/>
        <v>41580</v>
      </c>
      <c r="K13" s="20">
        <f t="shared" si="1"/>
        <v>50311.799999999996</v>
      </c>
      <c r="L13" s="47"/>
      <c r="M13" s="31">
        <f t="shared" si="2"/>
        <v>0</v>
      </c>
      <c r="N13" s="46"/>
      <c r="O13" s="31">
        <f t="shared" si="3"/>
        <v>0</v>
      </c>
      <c r="P13" s="52"/>
      <c r="Q13" s="52"/>
      <c r="R13" s="51"/>
      <c r="S13" s="42"/>
    </row>
    <row r="14" spans="1:19" ht="62.45" customHeight="1" x14ac:dyDescent="0.2">
      <c r="A14" s="29">
        <v>7</v>
      </c>
      <c r="B14" s="28"/>
      <c r="C14" s="71" t="s">
        <v>64</v>
      </c>
      <c r="D14" s="72" t="s">
        <v>3</v>
      </c>
      <c r="E14" s="71" t="s">
        <v>63</v>
      </c>
      <c r="F14" s="70" t="s">
        <v>62</v>
      </c>
      <c r="G14" s="67">
        <v>300</v>
      </c>
      <c r="H14" s="47">
        <v>45.8</v>
      </c>
      <c r="I14" s="22">
        <v>21</v>
      </c>
      <c r="J14" s="34">
        <f t="shared" si="0"/>
        <v>13740</v>
      </c>
      <c r="K14" s="20">
        <f t="shared" si="1"/>
        <v>16625.399999999998</v>
      </c>
      <c r="L14" s="69"/>
      <c r="M14" s="31">
        <f t="shared" si="2"/>
        <v>0</v>
      </c>
      <c r="N14" s="46"/>
      <c r="O14" s="31">
        <f t="shared" si="3"/>
        <v>0</v>
      </c>
      <c r="P14" s="52"/>
      <c r="Q14" s="52"/>
      <c r="R14" s="51"/>
      <c r="S14" s="42"/>
    </row>
    <row r="15" spans="1:19" ht="71.25" customHeight="1" x14ac:dyDescent="0.2">
      <c r="A15" s="29">
        <v>8</v>
      </c>
      <c r="B15" s="28"/>
      <c r="C15" s="49" t="s">
        <v>61</v>
      </c>
      <c r="D15" s="50" t="s">
        <v>3</v>
      </c>
      <c r="E15" s="49" t="s">
        <v>60</v>
      </c>
      <c r="F15" s="48" t="s">
        <v>59</v>
      </c>
      <c r="G15" s="47">
        <v>10</v>
      </c>
      <c r="H15" s="47">
        <v>98</v>
      </c>
      <c r="I15" s="22">
        <v>21</v>
      </c>
      <c r="J15" s="34">
        <f t="shared" si="0"/>
        <v>980</v>
      </c>
      <c r="K15" s="20">
        <f t="shared" si="1"/>
        <v>1185.8</v>
      </c>
      <c r="L15" s="69"/>
      <c r="M15" s="31">
        <f t="shared" si="2"/>
        <v>0</v>
      </c>
      <c r="N15" s="46"/>
      <c r="O15" s="31">
        <f t="shared" si="3"/>
        <v>0</v>
      </c>
      <c r="P15" s="52"/>
      <c r="Q15" s="52"/>
      <c r="R15" s="51"/>
      <c r="S15" s="68"/>
    </row>
    <row r="16" spans="1:19" ht="273" customHeight="1" x14ac:dyDescent="0.2">
      <c r="A16" s="29">
        <v>9</v>
      </c>
      <c r="B16" s="28"/>
      <c r="C16" s="49" t="s">
        <v>58</v>
      </c>
      <c r="D16" s="50" t="s">
        <v>3</v>
      </c>
      <c r="E16" s="49" t="s">
        <v>57</v>
      </c>
      <c r="F16" s="48" t="s">
        <v>7</v>
      </c>
      <c r="G16" s="67">
        <f>150*40</f>
        <v>6000</v>
      </c>
      <c r="H16" s="47">
        <f>180.14/40</f>
        <v>4.5034999999999998</v>
      </c>
      <c r="I16" s="22">
        <v>5</v>
      </c>
      <c r="J16" s="34">
        <f t="shared" si="0"/>
        <v>27021</v>
      </c>
      <c r="K16" s="20">
        <f t="shared" si="1"/>
        <v>28372.050000000003</v>
      </c>
      <c r="L16" s="69"/>
      <c r="M16" s="31">
        <f t="shared" si="2"/>
        <v>0</v>
      </c>
      <c r="N16" s="46"/>
      <c r="O16" s="31">
        <f t="shared" si="3"/>
        <v>0</v>
      </c>
      <c r="P16" s="52"/>
      <c r="Q16" s="52"/>
      <c r="R16" s="51"/>
      <c r="S16" s="68"/>
    </row>
    <row r="17" spans="1:20" ht="176.25" customHeight="1" x14ac:dyDescent="0.2">
      <c r="A17" s="29">
        <v>10</v>
      </c>
      <c r="B17" s="28"/>
      <c r="C17" s="49" t="s">
        <v>56</v>
      </c>
      <c r="D17" s="50" t="s">
        <v>3</v>
      </c>
      <c r="E17" s="49" t="s">
        <v>55</v>
      </c>
      <c r="F17" s="48" t="s">
        <v>7</v>
      </c>
      <c r="G17" s="47">
        <f>18*10</f>
        <v>180</v>
      </c>
      <c r="H17" s="47">
        <v>83</v>
      </c>
      <c r="I17" s="22">
        <v>5</v>
      </c>
      <c r="J17" s="34">
        <f t="shared" si="0"/>
        <v>14940</v>
      </c>
      <c r="K17" s="20">
        <f t="shared" si="1"/>
        <v>15687</v>
      </c>
      <c r="L17" s="67"/>
      <c r="M17" s="31">
        <f t="shared" si="2"/>
        <v>0</v>
      </c>
      <c r="N17" s="46"/>
      <c r="O17" s="31">
        <f t="shared" si="3"/>
        <v>0</v>
      </c>
      <c r="P17" s="52"/>
      <c r="Q17" s="52"/>
      <c r="R17" s="51"/>
      <c r="S17" s="68"/>
    </row>
    <row r="18" spans="1:20" ht="276.75" customHeight="1" x14ac:dyDescent="0.2">
      <c r="A18" s="29">
        <v>11</v>
      </c>
      <c r="B18" s="28"/>
      <c r="C18" s="49" t="s">
        <v>54</v>
      </c>
      <c r="D18" s="50" t="s">
        <v>3</v>
      </c>
      <c r="E18" s="49" t="s">
        <v>53</v>
      </c>
      <c r="F18" s="48" t="s">
        <v>7</v>
      </c>
      <c r="G18" s="67">
        <v>5904</v>
      </c>
      <c r="H18" s="47">
        <v>1.2907999999999999</v>
      </c>
      <c r="I18" s="22">
        <v>5</v>
      </c>
      <c r="J18" s="34">
        <f t="shared" si="0"/>
        <v>7620.8831999999993</v>
      </c>
      <c r="K18" s="20">
        <f t="shared" si="1"/>
        <v>8001.9273599999997</v>
      </c>
      <c r="L18" s="47"/>
      <c r="M18" s="31">
        <f t="shared" si="2"/>
        <v>0</v>
      </c>
      <c r="N18" s="46"/>
      <c r="O18" s="31">
        <f t="shared" si="3"/>
        <v>0</v>
      </c>
      <c r="P18" s="52"/>
      <c r="Q18" s="52"/>
      <c r="R18" s="51"/>
      <c r="S18" s="42"/>
      <c r="T18" s="66"/>
    </row>
    <row r="19" spans="1:20" ht="126.75" customHeight="1" x14ac:dyDescent="0.2">
      <c r="A19" s="29">
        <v>12</v>
      </c>
      <c r="B19" s="28"/>
      <c r="C19" s="49" t="s">
        <v>52</v>
      </c>
      <c r="D19" s="50" t="s">
        <v>3</v>
      </c>
      <c r="E19" s="49" t="s">
        <v>51</v>
      </c>
      <c r="F19" s="48" t="s">
        <v>7</v>
      </c>
      <c r="G19" s="65">
        <v>700</v>
      </c>
      <c r="H19" s="60">
        <f>224.16/100</f>
        <v>2.2416</v>
      </c>
      <c r="I19" s="22">
        <v>5</v>
      </c>
      <c r="J19" s="34">
        <f t="shared" si="0"/>
        <v>1569.1200000000001</v>
      </c>
      <c r="K19" s="20">
        <f t="shared" si="1"/>
        <v>1647.5760000000002</v>
      </c>
      <c r="L19" s="47"/>
      <c r="M19" s="31">
        <f t="shared" si="2"/>
        <v>0</v>
      </c>
      <c r="N19" s="46"/>
      <c r="O19" s="31">
        <f t="shared" si="3"/>
        <v>0</v>
      </c>
      <c r="P19" s="52"/>
      <c r="Q19" s="52"/>
      <c r="R19" s="51"/>
      <c r="S19" s="42"/>
    </row>
    <row r="20" spans="1:20" ht="130.9" customHeight="1" x14ac:dyDescent="0.2">
      <c r="A20" s="29">
        <v>13</v>
      </c>
      <c r="B20" s="28"/>
      <c r="C20" s="49" t="s">
        <v>50</v>
      </c>
      <c r="D20" s="50" t="s">
        <v>3</v>
      </c>
      <c r="E20" s="53" t="s">
        <v>49</v>
      </c>
      <c r="F20" s="48" t="s">
        <v>7</v>
      </c>
      <c r="G20" s="47">
        <f>12*12*6*3</f>
        <v>2592</v>
      </c>
      <c r="H20" s="47">
        <v>3.05</v>
      </c>
      <c r="I20" s="22">
        <v>5</v>
      </c>
      <c r="J20" s="34">
        <f t="shared" si="0"/>
        <v>7905.5999999999995</v>
      </c>
      <c r="K20" s="20">
        <f t="shared" si="1"/>
        <v>8300.8799999999992</v>
      </c>
      <c r="L20" s="47"/>
      <c r="M20" s="31">
        <f t="shared" si="2"/>
        <v>0</v>
      </c>
      <c r="N20" s="46"/>
      <c r="O20" s="31">
        <f t="shared" si="3"/>
        <v>0</v>
      </c>
      <c r="P20" s="52"/>
      <c r="Q20" s="52"/>
      <c r="R20" s="51"/>
      <c r="S20" s="42"/>
    </row>
    <row r="21" spans="1:20" ht="140.25" customHeight="1" x14ac:dyDescent="0.2">
      <c r="A21" s="29">
        <v>14</v>
      </c>
      <c r="B21" s="28"/>
      <c r="C21" s="49" t="s">
        <v>47</v>
      </c>
      <c r="D21" s="64" t="s">
        <v>3</v>
      </c>
      <c r="E21" s="63" t="s">
        <v>48</v>
      </c>
      <c r="F21" s="48" t="s">
        <v>7</v>
      </c>
      <c r="G21" s="47">
        <v>180</v>
      </c>
      <c r="H21" s="47">
        <f>31.95/5</f>
        <v>6.39</v>
      </c>
      <c r="I21" s="22">
        <v>5</v>
      </c>
      <c r="J21" s="34">
        <f t="shared" si="0"/>
        <v>1150.2</v>
      </c>
      <c r="K21" s="20">
        <f t="shared" si="1"/>
        <v>1207.71</v>
      </c>
      <c r="L21" s="47"/>
      <c r="M21" s="31">
        <f t="shared" si="2"/>
        <v>0</v>
      </c>
      <c r="N21" s="46"/>
      <c r="O21" s="31">
        <f t="shared" si="3"/>
        <v>0</v>
      </c>
      <c r="P21" s="63"/>
      <c r="Q21" s="52"/>
      <c r="R21" s="51"/>
      <c r="S21" s="42"/>
    </row>
    <row r="22" spans="1:20" ht="125.25" customHeight="1" x14ac:dyDescent="0.2">
      <c r="A22" s="29">
        <v>15</v>
      </c>
      <c r="B22" s="28"/>
      <c r="C22" s="49" t="s">
        <v>47</v>
      </c>
      <c r="D22" s="50" t="s">
        <v>3</v>
      </c>
      <c r="E22" s="63" t="s">
        <v>46</v>
      </c>
      <c r="F22" s="48" t="s">
        <v>7</v>
      </c>
      <c r="G22" s="47">
        <f>10*15</f>
        <v>150</v>
      </c>
      <c r="H22" s="47">
        <v>5.5</v>
      </c>
      <c r="I22" s="22">
        <v>5</v>
      </c>
      <c r="J22" s="34">
        <f t="shared" si="0"/>
        <v>825</v>
      </c>
      <c r="K22" s="20">
        <f t="shared" si="1"/>
        <v>866.25</v>
      </c>
      <c r="L22" s="47"/>
      <c r="M22" s="31">
        <f t="shared" si="2"/>
        <v>0</v>
      </c>
      <c r="N22" s="46"/>
      <c r="O22" s="31">
        <f t="shared" si="3"/>
        <v>0</v>
      </c>
      <c r="P22" s="63"/>
      <c r="Q22" s="52"/>
      <c r="R22" s="51"/>
      <c r="S22" s="42"/>
    </row>
    <row r="23" spans="1:20" ht="157.5" customHeight="1" x14ac:dyDescent="0.2">
      <c r="A23" s="29">
        <v>16</v>
      </c>
      <c r="B23" s="28"/>
      <c r="C23" s="49" t="s">
        <v>45</v>
      </c>
      <c r="D23" s="50" t="s">
        <v>3</v>
      </c>
      <c r="E23" s="49" t="s">
        <v>44</v>
      </c>
      <c r="F23" s="48" t="s">
        <v>7</v>
      </c>
      <c r="G23" s="47">
        <v>4900</v>
      </c>
      <c r="H23" s="47">
        <v>0.24</v>
      </c>
      <c r="I23" s="22">
        <v>5</v>
      </c>
      <c r="J23" s="34">
        <f t="shared" si="0"/>
        <v>1176</v>
      </c>
      <c r="K23" s="20">
        <f t="shared" si="1"/>
        <v>1234.8</v>
      </c>
      <c r="L23" s="47"/>
      <c r="M23" s="31">
        <f t="shared" si="2"/>
        <v>0</v>
      </c>
      <c r="N23" s="46"/>
      <c r="O23" s="31">
        <f t="shared" si="3"/>
        <v>0</v>
      </c>
      <c r="P23" s="52"/>
      <c r="Q23" s="52"/>
      <c r="R23" s="51"/>
      <c r="S23" s="42"/>
    </row>
    <row r="24" spans="1:20" ht="148.15" customHeight="1" x14ac:dyDescent="0.2">
      <c r="A24" s="29">
        <v>17</v>
      </c>
      <c r="B24" s="28"/>
      <c r="C24" s="49" t="s">
        <v>43</v>
      </c>
      <c r="D24" s="62" t="s">
        <v>3</v>
      </c>
      <c r="E24" s="49" t="s">
        <v>42</v>
      </c>
      <c r="F24" s="48" t="s">
        <v>7</v>
      </c>
      <c r="G24" s="47">
        <v>3600</v>
      </c>
      <c r="H24" s="47">
        <v>0.38</v>
      </c>
      <c r="I24" s="22">
        <v>5</v>
      </c>
      <c r="J24" s="34">
        <f t="shared" si="0"/>
        <v>1368</v>
      </c>
      <c r="K24" s="20">
        <f t="shared" si="1"/>
        <v>1436.4</v>
      </c>
      <c r="L24" s="47"/>
      <c r="M24" s="31">
        <f t="shared" si="2"/>
        <v>0</v>
      </c>
      <c r="N24" s="46"/>
      <c r="O24" s="31">
        <f t="shared" si="3"/>
        <v>0</v>
      </c>
      <c r="P24" s="52"/>
      <c r="Q24" s="52"/>
      <c r="R24" s="51"/>
      <c r="S24" s="42"/>
    </row>
    <row r="25" spans="1:20" ht="81" customHeight="1" x14ac:dyDescent="0.2">
      <c r="A25" s="29">
        <v>18</v>
      </c>
      <c r="B25" s="28"/>
      <c r="C25" s="49" t="s">
        <v>41</v>
      </c>
      <c r="D25" s="50" t="s">
        <v>3</v>
      </c>
      <c r="E25" s="49" t="s">
        <v>40</v>
      </c>
      <c r="F25" s="48" t="s">
        <v>7</v>
      </c>
      <c r="G25" s="61">
        <v>50</v>
      </c>
      <c r="H25" s="60">
        <v>13</v>
      </c>
      <c r="I25" s="59">
        <v>5</v>
      </c>
      <c r="J25" s="58">
        <f t="shared" si="0"/>
        <v>650</v>
      </c>
      <c r="K25" s="57">
        <f t="shared" si="1"/>
        <v>682.5</v>
      </c>
      <c r="L25" s="47"/>
      <c r="M25" s="31">
        <f t="shared" si="2"/>
        <v>0</v>
      </c>
      <c r="N25" s="46"/>
      <c r="O25" s="31">
        <f t="shared" si="3"/>
        <v>0</v>
      </c>
      <c r="P25" s="52"/>
      <c r="Q25" s="52"/>
      <c r="R25" s="51"/>
      <c r="S25" s="42"/>
    </row>
    <row r="26" spans="1:20" ht="78.75" customHeight="1" x14ac:dyDescent="0.2">
      <c r="A26" s="29">
        <v>19</v>
      </c>
      <c r="B26" s="28"/>
      <c r="C26" s="49" t="s">
        <v>39</v>
      </c>
      <c r="D26" s="56" t="s">
        <v>3</v>
      </c>
      <c r="E26" s="49" t="s">
        <v>38</v>
      </c>
      <c r="F26" s="55" t="s">
        <v>7</v>
      </c>
      <c r="G26" s="54">
        <f>36*5*0.5</f>
        <v>90</v>
      </c>
      <c r="H26" s="54">
        <v>26.2</v>
      </c>
      <c r="I26" s="22">
        <v>5</v>
      </c>
      <c r="J26" s="34">
        <f t="shared" si="0"/>
        <v>2358</v>
      </c>
      <c r="K26" s="20">
        <f t="shared" si="1"/>
        <v>2475.9</v>
      </c>
      <c r="L26" s="54"/>
      <c r="M26" s="31">
        <f t="shared" si="2"/>
        <v>0</v>
      </c>
      <c r="N26" s="46"/>
      <c r="O26" s="31">
        <f t="shared" si="3"/>
        <v>0</v>
      </c>
      <c r="P26" s="52"/>
      <c r="Q26" s="52"/>
      <c r="R26" s="51"/>
      <c r="S26" s="42"/>
    </row>
    <row r="27" spans="1:20" ht="126.75" customHeight="1" x14ac:dyDescent="0.2">
      <c r="A27" s="29">
        <v>20</v>
      </c>
      <c r="B27" s="28"/>
      <c r="C27" s="49" t="s">
        <v>37</v>
      </c>
      <c r="D27" s="50" t="s">
        <v>3</v>
      </c>
      <c r="E27" s="53" t="s">
        <v>36</v>
      </c>
      <c r="F27" s="48" t="s">
        <v>7</v>
      </c>
      <c r="G27" s="47">
        <f>45*5</f>
        <v>225</v>
      </c>
      <c r="H27" s="47">
        <v>10.8</v>
      </c>
      <c r="I27" s="22">
        <v>5</v>
      </c>
      <c r="J27" s="34">
        <f t="shared" si="0"/>
        <v>2430</v>
      </c>
      <c r="K27" s="20">
        <f t="shared" si="1"/>
        <v>2551.5</v>
      </c>
      <c r="L27" s="47"/>
      <c r="M27" s="31">
        <f t="shared" si="2"/>
        <v>0</v>
      </c>
      <c r="N27" s="46"/>
      <c r="O27" s="31">
        <f t="shared" si="3"/>
        <v>0</v>
      </c>
      <c r="P27" s="52"/>
      <c r="Q27" s="52"/>
      <c r="R27" s="51"/>
      <c r="S27" s="42"/>
    </row>
    <row r="28" spans="1:20" ht="124.5" customHeight="1" x14ac:dyDescent="0.2">
      <c r="A28" s="29">
        <v>21</v>
      </c>
      <c r="B28" s="28"/>
      <c r="C28" s="49" t="s">
        <v>35</v>
      </c>
      <c r="D28" s="50" t="s">
        <v>3</v>
      </c>
      <c r="E28" s="53" t="s">
        <v>34</v>
      </c>
      <c r="F28" s="48" t="s">
        <v>7</v>
      </c>
      <c r="G28" s="47">
        <f>12*3*5*0.2</f>
        <v>36</v>
      </c>
      <c r="H28" s="47">
        <v>1.62</v>
      </c>
      <c r="I28" s="22">
        <v>5</v>
      </c>
      <c r="J28" s="34">
        <f t="shared" si="0"/>
        <v>58.320000000000007</v>
      </c>
      <c r="K28" s="20">
        <f t="shared" si="1"/>
        <v>61.236000000000011</v>
      </c>
      <c r="L28" s="47"/>
      <c r="M28" s="31">
        <f t="shared" si="2"/>
        <v>0</v>
      </c>
      <c r="N28" s="46"/>
      <c r="O28" s="31">
        <f t="shared" si="3"/>
        <v>0</v>
      </c>
      <c r="P28" s="52"/>
      <c r="Q28" s="52"/>
      <c r="R28" s="51"/>
      <c r="S28" s="42"/>
    </row>
    <row r="29" spans="1:20" ht="73.5" customHeight="1" x14ac:dyDescent="0.2">
      <c r="A29" s="29">
        <v>22</v>
      </c>
      <c r="B29" s="28"/>
      <c r="C29" s="49" t="s">
        <v>33</v>
      </c>
      <c r="D29" s="50" t="s">
        <v>3</v>
      </c>
      <c r="E29" s="49" t="s">
        <v>32</v>
      </c>
      <c r="F29" s="48" t="s">
        <v>7</v>
      </c>
      <c r="G29" s="47">
        <f>10*5</f>
        <v>50</v>
      </c>
      <c r="H29" s="47">
        <v>8.09</v>
      </c>
      <c r="I29" s="22">
        <v>5</v>
      </c>
      <c r="J29" s="34">
        <f t="shared" si="0"/>
        <v>404.5</v>
      </c>
      <c r="K29" s="20">
        <f t="shared" si="1"/>
        <v>424.72500000000002</v>
      </c>
      <c r="L29" s="47"/>
      <c r="M29" s="31">
        <f t="shared" si="2"/>
        <v>0</v>
      </c>
      <c r="N29" s="46"/>
      <c r="O29" s="31">
        <f t="shared" si="3"/>
        <v>0</v>
      </c>
      <c r="P29" s="52"/>
      <c r="Q29" s="52"/>
      <c r="R29" s="51"/>
      <c r="S29" s="42"/>
    </row>
    <row r="30" spans="1:20" ht="62.25" customHeight="1" x14ac:dyDescent="0.2">
      <c r="A30" s="29">
        <v>23</v>
      </c>
      <c r="B30" s="28"/>
      <c r="C30" s="49" t="s">
        <v>31</v>
      </c>
      <c r="D30" s="50" t="s">
        <v>3</v>
      </c>
      <c r="E30" s="49" t="s">
        <v>30</v>
      </c>
      <c r="F30" s="48" t="s">
        <v>7</v>
      </c>
      <c r="G30" s="47">
        <v>15</v>
      </c>
      <c r="H30" s="47">
        <v>527.5</v>
      </c>
      <c r="I30" s="22">
        <v>5</v>
      </c>
      <c r="J30" s="34">
        <f t="shared" si="0"/>
        <v>7912.5</v>
      </c>
      <c r="K30" s="20">
        <f t="shared" si="1"/>
        <v>8308.125</v>
      </c>
      <c r="L30" s="47"/>
      <c r="M30" s="31">
        <f t="shared" si="2"/>
        <v>0</v>
      </c>
      <c r="N30" s="46"/>
      <c r="O30" s="31">
        <f t="shared" si="3"/>
        <v>0</v>
      </c>
      <c r="P30" s="52"/>
      <c r="Q30" s="52"/>
      <c r="R30" s="51"/>
      <c r="S30" s="42"/>
    </row>
    <row r="31" spans="1:20" ht="57" customHeight="1" x14ac:dyDescent="0.2">
      <c r="A31" s="29">
        <v>24</v>
      </c>
      <c r="B31" s="28"/>
      <c r="C31" s="49" t="s">
        <v>29</v>
      </c>
      <c r="D31" s="50" t="s">
        <v>3</v>
      </c>
      <c r="E31" s="49" t="s">
        <v>28</v>
      </c>
      <c r="F31" s="48" t="s">
        <v>7</v>
      </c>
      <c r="G31" s="47">
        <f>10*3</f>
        <v>30</v>
      </c>
      <c r="H31" s="47">
        <f>6.06/3</f>
        <v>2.02</v>
      </c>
      <c r="I31" s="22">
        <v>5</v>
      </c>
      <c r="J31" s="34">
        <f t="shared" si="0"/>
        <v>60.6</v>
      </c>
      <c r="K31" s="20">
        <f t="shared" si="1"/>
        <v>63.63</v>
      </c>
      <c r="L31" s="47"/>
      <c r="M31" s="31">
        <f t="shared" si="2"/>
        <v>0</v>
      </c>
      <c r="N31" s="46"/>
      <c r="O31" s="31">
        <f t="shared" si="3"/>
        <v>0</v>
      </c>
      <c r="P31" s="45"/>
      <c r="Q31" s="44"/>
      <c r="R31" s="43"/>
      <c r="S31" s="42"/>
    </row>
    <row r="32" spans="1:20" ht="69" customHeight="1" x14ac:dyDescent="0.2">
      <c r="A32" s="29">
        <v>25</v>
      </c>
      <c r="B32" s="28"/>
      <c r="C32" s="37" t="s">
        <v>27</v>
      </c>
      <c r="D32" s="26" t="s">
        <v>3</v>
      </c>
      <c r="E32" s="37" t="s">
        <v>26</v>
      </c>
      <c r="F32" s="17" t="s">
        <v>19</v>
      </c>
      <c r="G32" s="18">
        <v>50</v>
      </c>
      <c r="H32" s="34">
        <v>195</v>
      </c>
      <c r="I32" s="22">
        <v>21</v>
      </c>
      <c r="J32" s="34">
        <f t="shared" si="0"/>
        <v>9750</v>
      </c>
      <c r="K32" s="20">
        <f t="shared" si="1"/>
        <v>11797.5</v>
      </c>
      <c r="L32" s="33"/>
      <c r="M32" s="31">
        <f t="shared" si="2"/>
        <v>0</v>
      </c>
      <c r="N32" s="32"/>
      <c r="O32" s="31">
        <f t="shared" si="3"/>
        <v>0</v>
      </c>
      <c r="P32" s="40"/>
      <c r="Q32" s="40"/>
      <c r="R32" s="41"/>
      <c r="S32" s="13"/>
    </row>
    <row r="33" spans="1:19" ht="72" customHeight="1" x14ac:dyDescent="0.2">
      <c r="A33" s="29">
        <v>26</v>
      </c>
      <c r="B33" s="28"/>
      <c r="C33" s="37" t="s">
        <v>25</v>
      </c>
      <c r="D33" s="26" t="s">
        <v>3</v>
      </c>
      <c r="E33" s="37" t="s">
        <v>24</v>
      </c>
      <c r="F33" s="17" t="s">
        <v>19</v>
      </c>
      <c r="G33" s="18">
        <v>50</v>
      </c>
      <c r="H33" s="34">
        <v>185</v>
      </c>
      <c r="I33" s="22">
        <v>21</v>
      </c>
      <c r="J33" s="34">
        <f t="shared" si="0"/>
        <v>9250</v>
      </c>
      <c r="K33" s="20">
        <f t="shared" si="1"/>
        <v>11192.5</v>
      </c>
      <c r="L33" s="33"/>
      <c r="M33" s="31">
        <f t="shared" si="2"/>
        <v>0</v>
      </c>
      <c r="N33" s="32"/>
      <c r="O33" s="31">
        <f t="shared" si="3"/>
        <v>0</v>
      </c>
      <c r="P33" s="40"/>
      <c r="Q33" s="40"/>
      <c r="R33" s="41"/>
      <c r="S33" s="13"/>
    </row>
    <row r="34" spans="1:19" ht="114" customHeight="1" x14ac:dyDescent="0.2">
      <c r="A34" s="29">
        <v>27</v>
      </c>
      <c r="B34" s="28"/>
      <c r="C34" s="37" t="s">
        <v>23</v>
      </c>
      <c r="D34" s="26" t="s">
        <v>3</v>
      </c>
      <c r="E34" s="37" t="s">
        <v>22</v>
      </c>
      <c r="F34" s="17" t="s">
        <v>19</v>
      </c>
      <c r="G34" s="18">
        <v>110</v>
      </c>
      <c r="H34" s="34">
        <v>280</v>
      </c>
      <c r="I34" s="22">
        <v>21</v>
      </c>
      <c r="J34" s="34">
        <f t="shared" si="0"/>
        <v>30800</v>
      </c>
      <c r="K34" s="20">
        <f t="shared" si="1"/>
        <v>37268</v>
      </c>
      <c r="L34" s="33"/>
      <c r="M34" s="31">
        <f t="shared" si="2"/>
        <v>0</v>
      </c>
      <c r="N34" s="32"/>
      <c r="O34" s="31">
        <f t="shared" si="3"/>
        <v>0</v>
      </c>
      <c r="P34" s="40"/>
      <c r="Q34" s="40"/>
      <c r="R34" s="41"/>
      <c r="S34" s="13"/>
    </row>
    <row r="35" spans="1:19" ht="115.9" customHeight="1" x14ac:dyDescent="0.2">
      <c r="A35" s="29">
        <v>28</v>
      </c>
      <c r="B35" s="28"/>
      <c r="C35" s="37" t="s">
        <v>21</v>
      </c>
      <c r="D35" s="26" t="s">
        <v>3</v>
      </c>
      <c r="E35" s="37" t="s">
        <v>20</v>
      </c>
      <c r="F35" s="17" t="s">
        <v>19</v>
      </c>
      <c r="G35" s="18">
        <v>150</v>
      </c>
      <c r="H35" s="34">
        <v>303</v>
      </c>
      <c r="I35" s="22">
        <v>21</v>
      </c>
      <c r="J35" s="34">
        <f t="shared" si="0"/>
        <v>45450</v>
      </c>
      <c r="K35" s="20">
        <f t="shared" si="1"/>
        <v>54994.5</v>
      </c>
      <c r="L35" s="33"/>
      <c r="M35" s="31">
        <f t="shared" si="2"/>
        <v>0</v>
      </c>
      <c r="N35" s="32"/>
      <c r="O35" s="31">
        <f t="shared" si="3"/>
        <v>0</v>
      </c>
      <c r="P35" s="40"/>
      <c r="Q35" s="40"/>
      <c r="R35" s="41"/>
      <c r="S35" s="13"/>
    </row>
    <row r="36" spans="1:19" ht="127.5" customHeight="1" x14ac:dyDescent="0.2">
      <c r="A36" s="29">
        <v>29</v>
      </c>
      <c r="B36" s="28"/>
      <c r="C36" s="37" t="s">
        <v>18</v>
      </c>
      <c r="D36" s="26" t="s">
        <v>3</v>
      </c>
      <c r="E36" s="37" t="s">
        <v>17</v>
      </c>
      <c r="F36" s="17" t="s">
        <v>12</v>
      </c>
      <c r="G36" s="18">
        <v>1000</v>
      </c>
      <c r="H36" s="38">
        <v>15</v>
      </c>
      <c r="I36" s="22">
        <v>21</v>
      </c>
      <c r="J36" s="34">
        <f t="shared" si="0"/>
        <v>15000</v>
      </c>
      <c r="K36" s="20">
        <f t="shared" si="1"/>
        <v>18150</v>
      </c>
      <c r="L36" s="33"/>
      <c r="M36" s="31">
        <f t="shared" si="2"/>
        <v>0</v>
      </c>
      <c r="N36" s="32"/>
      <c r="O36" s="31">
        <f t="shared" si="3"/>
        <v>0</v>
      </c>
      <c r="P36" s="15"/>
      <c r="Q36" s="40"/>
      <c r="R36" s="14"/>
      <c r="S36" s="13"/>
    </row>
    <row r="37" spans="1:19" ht="54.4" customHeight="1" x14ac:dyDescent="0.2">
      <c r="A37" s="29">
        <v>30</v>
      </c>
      <c r="B37" s="28"/>
      <c r="C37" s="37" t="s">
        <v>16</v>
      </c>
      <c r="D37" s="26" t="s">
        <v>3</v>
      </c>
      <c r="E37" s="37" t="s">
        <v>15</v>
      </c>
      <c r="F37" s="17" t="s">
        <v>12</v>
      </c>
      <c r="G37" s="32">
        <v>300</v>
      </c>
      <c r="H37" s="39">
        <v>1.37</v>
      </c>
      <c r="I37" s="22">
        <v>5</v>
      </c>
      <c r="J37" s="34">
        <f t="shared" si="0"/>
        <v>411.00000000000006</v>
      </c>
      <c r="K37" s="20">
        <f t="shared" si="1"/>
        <v>431.55000000000007</v>
      </c>
      <c r="L37" s="33"/>
      <c r="M37" s="31">
        <f t="shared" si="2"/>
        <v>0</v>
      </c>
      <c r="N37" s="32"/>
      <c r="O37" s="31">
        <f t="shared" si="3"/>
        <v>0</v>
      </c>
      <c r="P37" s="15"/>
      <c r="Q37" s="15"/>
      <c r="R37" s="14"/>
      <c r="S37" s="13"/>
    </row>
    <row r="38" spans="1:19" ht="73.7" customHeight="1" x14ac:dyDescent="0.2">
      <c r="A38" s="29">
        <v>31</v>
      </c>
      <c r="B38" s="28"/>
      <c r="C38" s="37" t="s">
        <v>14</v>
      </c>
      <c r="D38" s="26" t="s">
        <v>3</v>
      </c>
      <c r="E38" s="37" t="s">
        <v>13</v>
      </c>
      <c r="F38" s="17" t="s">
        <v>12</v>
      </c>
      <c r="G38" s="32">
        <v>400</v>
      </c>
      <c r="H38" s="39">
        <v>1.58</v>
      </c>
      <c r="I38" s="22">
        <v>5</v>
      </c>
      <c r="J38" s="34">
        <f t="shared" si="0"/>
        <v>632</v>
      </c>
      <c r="K38" s="20">
        <f t="shared" si="1"/>
        <v>663.6</v>
      </c>
      <c r="L38" s="33"/>
      <c r="M38" s="31">
        <f t="shared" si="2"/>
        <v>0</v>
      </c>
      <c r="N38" s="32"/>
      <c r="O38" s="31">
        <f t="shared" si="3"/>
        <v>0</v>
      </c>
      <c r="P38" s="15"/>
      <c r="Q38" s="15"/>
      <c r="R38" s="14"/>
      <c r="S38" s="13"/>
    </row>
    <row r="39" spans="1:19" ht="72.599999999999994" customHeight="1" x14ac:dyDescent="0.2">
      <c r="A39" s="29">
        <v>32</v>
      </c>
      <c r="B39" s="28"/>
      <c r="C39" s="37" t="s">
        <v>11</v>
      </c>
      <c r="D39" s="26" t="s">
        <v>3</v>
      </c>
      <c r="E39" s="36" t="s">
        <v>10</v>
      </c>
      <c r="F39" s="17" t="s">
        <v>7</v>
      </c>
      <c r="G39" s="32">
        <v>4000</v>
      </c>
      <c r="H39" s="38">
        <v>0.37</v>
      </c>
      <c r="I39" s="22">
        <v>21</v>
      </c>
      <c r="J39" s="34">
        <f t="shared" si="0"/>
        <v>1480</v>
      </c>
      <c r="K39" s="20">
        <f t="shared" si="1"/>
        <v>1790.8</v>
      </c>
      <c r="L39" s="33"/>
      <c r="M39" s="31">
        <f t="shared" si="2"/>
        <v>0</v>
      </c>
      <c r="N39" s="32"/>
      <c r="O39" s="31">
        <f t="shared" si="3"/>
        <v>0</v>
      </c>
      <c r="P39" s="15"/>
      <c r="Q39" s="15"/>
      <c r="R39" s="14"/>
      <c r="S39" s="13"/>
    </row>
    <row r="40" spans="1:19" ht="68.25" customHeight="1" x14ac:dyDescent="0.2">
      <c r="A40" s="29">
        <v>33</v>
      </c>
      <c r="B40" s="28"/>
      <c r="C40" s="37" t="s">
        <v>9</v>
      </c>
      <c r="D40" s="26" t="s">
        <v>3</v>
      </c>
      <c r="E40" s="36" t="s">
        <v>8</v>
      </c>
      <c r="F40" s="17" t="s">
        <v>7</v>
      </c>
      <c r="G40" s="32">
        <v>300</v>
      </c>
      <c r="H40" s="35">
        <v>3.2</v>
      </c>
      <c r="I40" s="22">
        <v>21</v>
      </c>
      <c r="J40" s="34">
        <f t="shared" si="0"/>
        <v>960</v>
      </c>
      <c r="K40" s="30">
        <f t="shared" si="1"/>
        <v>1161.5999999999999</v>
      </c>
      <c r="L40" s="33"/>
      <c r="M40" s="31">
        <f t="shared" si="2"/>
        <v>0</v>
      </c>
      <c r="N40" s="32"/>
      <c r="O40" s="31">
        <f t="shared" si="3"/>
        <v>0</v>
      </c>
      <c r="P40" s="15"/>
      <c r="Q40" s="15"/>
      <c r="R40" s="14"/>
      <c r="S40" s="13"/>
    </row>
    <row r="41" spans="1:19" ht="65.45" customHeight="1" x14ac:dyDescent="0.2">
      <c r="A41" s="29">
        <v>34</v>
      </c>
      <c r="B41" s="28"/>
      <c r="C41" s="25" t="s">
        <v>6</v>
      </c>
      <c r="D41" s="26" t="s">
        <v>3</v>
      </c>
      <c r="E41" s="25" t="s">
        <v>5</v>
      </c>
      <c r="F41" s="24" t="s">
        <v>1</v>
      </c>
      <c r="G41" s="18">
        <v>25</v>
      </c>
      <c r="H41" s="23">
        <v>200</v>
      </c>
      <c r="I41" s="22">
        <v>21</v>
      </c>
      <c r="J41" s="21">
        <f t="shared" si="0"/>
        <v>5000</v>
      </c>
      <c r="K41" s="30">
        <f t="shared" si="1"/>
        <v>6050</v>
      </c>
      <c r="L41" s="19"/>
      <c r="M41" s="17">
        <f t="shared" si="2"/>
        <v>0</v>
      </c>
      <c r="N41" s="18"/>
      <c r="O41" s="17">
        <f t="shared" si="3"/>
        <v>0</v>
      </c>
      <c r="P41" s="16"/>
      <c r="Q41" s="15"/>
      <c r="R41" s="14"/>
      <c r="S41" s="13"/>
    </row>
    <row r="42" spans="1:19" ht="87.6" customHeight="1" x14ac:dyDescent="0.2">
      <c r="A42" s="29">
        <v>35</v>
      </c>
      <c r="B42" s="28"/>
      <c r="C42" s="27" t="s">
        <v>4</v>
      </c>
      <c r="D42" s="26" t="s">
        <v>3</v>
      </c>
      <c r="E42" s="25" t="s">
        <v>2</v>
      </c>
      <c r="F42" s="24" t="s">
        <v>1</v>
      </c>
      <c r="G42" s="18">
        <v>20</v>
      </c>
      <c r="H42" s="23">
        <v>200</v>
      </c>
      <c r="I42" s="22">
        <v>21</v>
      </c>
      <c r="J42" s="21">
        <f t="shared" si="0"/>
        <v>4000</v>
      </c>
      <c r="K42" s="20">
        <f t="shared" si="1"/>
        <v>4840</v>
      </c>
      <c r="L42" s="19"/>
      <c r="M42" s="17">
        <f t="shared" si="2"/>
        <v>0</v>
      </c>
      <c r="N42" s="18"/>
      <c r="O42" s="17">
        <f t="shared" si="3"/>
        <v>0</v>
      </c>
      <c r="P42" s="16"/>
      <c r="Q42" s="15"/>
      <c r="R42" s="14"/>
      <c r="S42" s="13"/>
    </row>
    <row r="43" spans="1:19" ht="30" customHeight="1" x14ac:dyDescent="0.25">
      <c r="I43" s="12" t="s">
        <v>0</v>
      </c>
      <c r="J43" s="11">
        <f>SUM(J8:J42)</f>
        <v>266126.64439999999</v>
      </c>
      <c r="K43" s="10">
        <f>SUM(K8:K42)</f>
        <v>307911.37661999988</v>
      </c>
      <c r="L43" s="9"/>
      <c r="M43" s="7">
        <f>SUM(M8:M42)</f>
        <v>0</v>
      </c>
      <c r="N43" s="8"/>
      <c r="O43" s="7">
        <f>SUM(O8:O42)</f>
        <v>0</v>
      </c>
    </row>
    <row r="45" spans="1:19" x14ac:dyDescent="0.2">
      <c r="I45" s="6"/>
      <c r="J45" s="5"/>
      <c r="K45" s="5"/>
    </row>
    <row r="47" spans="1:19" ht="15.75" x14ac:dyDescent="0.25">
      <c r="K47" s="106"/>
    </row>
  </sheetData>
  <autoFilter ref="A7:S44" xr:uid="{E1EDAF7F-D9C3-4DDF-ABC6-3999760CE450}"/>
  <mergeCells count="3">
    <mergeCell ref="A4:S4"/>
    <mergeCell ref="A2:S2"/>
    <mergeCell ref="A3:S3"/>
  </mergeCells>
  <pageMargins left="0.25" right="0.25" top="0.75"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TS_po RK_I 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Daina Kuprusevičiūtė</dc:creator>
  <cp:lastModifiedBy>Egidijus Taliejūnas</cp:lastModifiedBy>
  <dcterms:created xsi:type="dcterms:W3CDTF">2026-04-20T06:06:55Z</dcterms:created>
  <dcterms:modified xsi:type="dcterms:W3CDTF">2026-04-29T06:49:41Z</dcterms:modified>
</cp:coreProperties>
</file>